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A55FF734-9F23-4AF7-86D6-7712E0D58700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8" i="4" l="1"/>
  <c r="B138" i="4"/>
  <c r="B10" i="11"/>
  <c r="B10" i="6"/>
</calcChain>
</file>

<file path=xl/sharedStrings.xml><?xml version="1.0" encoding="utf-8"?>
<sst xmlns="http://schemas.openxmlformats.org/spreadsheetml/2006/main" count="274" uniqueCount="234">
  <si>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</si>
  <si>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</si>
  <si>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</si>
  <si>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</si>
  <si>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</si>
  <si>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</si>
  <si>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</si>
  <si>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</si>
  <si>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</si>
  <si>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</si>
  <si>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</si>
  <si>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</si>
  <si>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</si>
  <si>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</si>
  <si>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</si>
  <si>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</si>
  <si>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</si>
  <si>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</si>
  <si>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</si>
  <si>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</si>
  <si>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</si>
  <si>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</si>
  <si>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</si>
  <si>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</si>
  <si>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</si>
  <si>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</si>
  <si>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</si>
  <si>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</si>
  <si>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</si>
  <si>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</si>
  <si>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</si>
  <si>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</si>
  <si>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</si>
  <si>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</si>
  <si>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</si>
  <si>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</si>
  <si>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</si>
  <si>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</si>
  <si>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</si>
  <si>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</si>
  <si>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</si>
  <si>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</si>
  <si>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</si>
  <si>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</si>
  <si>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</si>
  <si>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</si>
  <si>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</si>
  <si>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</si>
  <si>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</si>
  <si>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</si>
  <si>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</si>
  <si>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</si>
  <si>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</si>
  <si>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</si>
  <si>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</si>
  <si>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</si>
  <si>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</si>
  <si>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</si>
  <si>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</si>
  <si>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</si>
  <si>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</si>
  <si>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</si>
  <si>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</si>
  <si>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</si>
  <si>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</si>
  <si>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</si>
  <si>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</si>
  <si>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</si>
  <si>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</si>
  <si>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</si>
  <si>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</si>
  <si>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</si>
  <si>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</si>
  <si>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</si>
  <si>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</si>
  <si>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</si>
  <si>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</si>
  <si>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</si>
  <si>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</si>
  <si>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</si>
  <si>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</si>
  <si>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</si>
  <si>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</si>
  <si>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</si>
  <si>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</si>
  <si>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</si>
  <si>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</si>
  <si>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</si>
  <si>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</si>
  <si>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</si>
  <si>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</si>
  <si>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</si>
  <si>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</si>
  <si>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</si>
  <si>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</si>
  <si>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</si>
  <si>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</si>
  <si>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</si>
  <si>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</si>
  <si>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</si>
  <si>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</si>
  <si>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</si>
  <si>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</si>
  <si>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</si>
  <si>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</si>
  <si>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</si>
  <si>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</si>
  <si>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</si>
  <si>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</si>
  <si>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</si>
  <si>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</si>
  <si>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</si>
  <si>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</si>
  <si>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</si>
  <si>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</si>
  <si>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</si>
  <si>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</si>
  <si>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</si>
  <si>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</si>
  <si>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</si>
  <si>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</si>
  <si>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</si>
  <si>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</si>
  <si>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</si>
  <si>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</si>
  <si>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</si>
  <si>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</si>
  <si>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</si>
  <si>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</si>
  <si>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</si>
  <si>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</si>
  <si>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</si>
  <si>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</si>
  <si>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</si>
  <si>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</si>
  <si>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</si>
  <si>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</si>
  <si>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</si>
  <si>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</si>
  <si>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</si>
  <si>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</si>
  <si>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</si>
  <si>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</si>
  <si>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</si>
  <si>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</si>
  <si>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</si>
  <si>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</si>
  <si>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</si>
  <si>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</si>
  <si>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</si>
  <si>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</si>
  <si>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</si>
  <si>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</si>
  <si>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</si>
  <si>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</si>
  <si>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</si>
  <si>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</si>
  <si>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</si>
  <si>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</si>
  <si>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</si>
  <si>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</si>
  <si>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</si>
  <si>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Pointsbet</t>
  </si>
  <si>
    <t>SaratogaBets Oregon</t>
  </si>
  <si>
    <t>TVG - Harrah s Chester Downs</t>
  </si>
  <si>
    <t>US Offtrack</t>
  </si>
  <si>
    <t>*Player Management Group: Player Management Group Locations  , C &amp; Q</t>
  </si>
  <si>
    <t>*TVG Group: TVG Group Locations  3, 5, 6, 7 &amp; 8</t>
  </si>
  <si>
    <t>Runner's Stats QH</t>
  </si>
  <si>
    <t>F &amp; E</t>
  </si>
  <si>
    <t>*Player Management Group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</si>
  <si>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</si>
  <si>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</si>
  <si>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</si>
  <si>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</si>
  <si>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</si>
  <si>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</si>
  <si>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</si>
  <si>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</si>
  <si>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</si>
  <si>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</si>
  <si>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</si>
  <si>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</si>
  <si>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</si>
  <si>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</si>
  <si>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</si>
  <si>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</si>
  <si>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</si>
  <si>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</si>
  <si>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</si>
  <si>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</si>
  <si>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</si>
  <si>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</si>
  <si>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</si>
  <si>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</si>
  <si>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</si>
  <si>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</si>
  <si>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</si>
  <si>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</si>
  <si>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</si>
  <si>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</si>
  <si>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</si>
  <si>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</si>
  <si>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Fresno District Fair</t>
  </si>
  <si>
    <t xml:space="preserve">Track: Fresno District Fair                    </t>
  </si>
  <si>
    <t>Fresno District Fair</t>
  </si>
  <si>
    <t xml:space="preserve">*Elite Turf Club </t>
  </si>
  <si>
    <t xml:space="preserve">*FanDuel Group </t>
  </si>
  <si>
    <t>*RGS Group</t>
  </si>
  <si>
    <t>Rocky Mountain Turf Club</t>
  </si>
  <si>
    <t>Rosecroft Raceway</t>
  </si>
  <si>
    <t>*TVG Group</t>
  </si>
  <si>
    <t>*Elite Turf Club: Elite Turf Club Locations 1, 2, 4, 10, 13, 17, 18, 19, 22, 23 &amp; 25</t>
  </si>
  <si>
    <t>*Fan Duel Group 2, 3 &amp; 4</t>
  </si>
  <si>
    <t>*RGS: RGS Locations 1 &amp; 5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</si>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</sst>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43" fontId="0" fillId="0" borderId="0" xfId="43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126</v>
      </c>
      <c r="B1" s="1"/>
      <c r="C1" s="1"/>
    </row>
    <row r="2" spans="1:3" ht="15.6" x14ac:dyDescent="0.3">
      <c r="A2" s="2" t="s">
        <v>193</v>
      </c>
      <c r="B2" s="1"/>
      <c r="C2" s="1"/>
    </row>
    <row r="3" spans="1:3" ht="15.6" x14ac:dyDescent="0.3">
      <c r="A3" s="2" t="s">
        <v>127</v>
      </c>
      <c r="B3" s="1"/>
      <c r="C3" s="1"/>
    </row>
    <row r="4" spans="1:3" ht="15.6" x14ac:dyDescent="0.3">
      <c r="A4" s="2" t="s">
        <v>194</v>
      </c>
      <c r="B4" s="1"/>
      <c r="C4" s="1"/>
    </row>
    <row r="5" spans="1:3" ht="15.6" x14ac:dyDescent="0.3">
      <c r="A5" s="2" t="s">
        <v>128</v>
      </c>
      <c r="B5" s="1"/>
      <c r="C5" s="1"/>
    </row>
    <row r="6" spans="1:3" ht="15.6" x14ac:dyDescent="0.3">
      <c r="A6" s="2" t="s">
        <v>168</v>
      </c>
      <c r="B6" s="1"/>
      <c r="C6" s="1"/>
    </row>
    <row r="7" spans="1:3" ht="15.6" x14ac:dyDescent="0.3">
      <c r="A7" s="2" t="s">
        <v>129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201</v>
      </c>
      <c r="B1"/>
      <c r="C1"/>
      <c r="D1"/>
      <c r="E1"/>
      <c r="F1"/>
      <c r="G1"/>
    </row>
    <row r="2" spans="1:7" ht="15.6" x14ac:dyDescent="0.3">
      <c r="A2" t="s">
        <v>171</v>
      </c>
      <c r="B2"/>
      <c r="C2"/>
      <c r="D2"/>
      <c r="E2"/>
      <c r="F2"/>
      <c r="G2"/>
    </row>
    <row r="3" spans="1:7" ht="15.6" x14ac:dyDescent="0.3">
      <c r="A3" s="24" t="s">
        <v>203</v>
      </c>
      <c r="B3" s="24"/>
      <c r="C3" s="24"/>
      <c r="D3" s="24"/>
      <c r="E3"/>
      <c r="F3"/>
      <c r="G3"/>
    </row>
    <row r="4" spans="1:7" ht="15.6" x14ac:dyDescent="0.3">
      <c r="A4" t="s">
        <v>104</v>
      </c>
      <c r="B4"/>
      <c r="C4"/>
      <c r="D4"/>
      <c r="E4"/>
      <c r="F4"/>
      <c r="G4"/>
    </row>
    <row r="5" spans="1:7" ht="15.6" x14ac:dyDescent="0.3">
      <c r="A5" t="s">
        <v>105</v>
      </c>
      <c r="B5"/>
      <c r="C5"/>
      <c r="D5"/>
      <c r="E5"/>
      <c r="F5"/>
      <c r="G5"/>
    </row>
    <row r="6" spans="1:7" ht="28.8" x14ac:dyDescent="0.3">
      <c r="A6" t="s">
        <v>106</v>
      </c>
      <c r="B6" s="22" t="s">
        <v>130</v>
      </c>
      <c r="C6" s="22" t="s">
        <v>199</v>
      </c>
      <c r="D6" s="22" t="s">
        <v>180</v>
      </c>
      <c r="E6" s="22" t="s">
        <v>181</v>
      </c>
      <c r="F6" s="22" t="s">
        <v>182</v>
      </c>
      <c r="G6" s="23" t="s">
        <v>8</v>
      </c>
    </row>
    <row r="7" spans="1:7" ht="15.6" x14ac:dyDescent="0.3">
      <c r="A7" t="s">
        <v>9</v>
      </c>
      <c r="B7" s="21">
        <v>13015.86</v>
      </c>
      <c r="C7" s="21">
        <v>19287.740000000002</v>
      </c>
      <c r="D7" s="21">
        <v>44161.69</v>
      </c>
      <c r="E7" s="21">
        <v>76465.289999999994</v>
      </c>
      <c r="F7" s="21">
        <v>9073.24</v>
      </c>
      <c r="G7" s="21">
        <v>85538.53</v>
      </c>
    </row>
    <row r="8" spans="1:7" ht="15.6" x14ac:dyDescent="0.3">
      <c r="A8" t="s">
        <v>169</v>
      </c>
      <c r="B8" s="21">
        <v>19847.47</v>
      </c>
      <c r="C8" s="21">
        <v>3415.04</v>
      </c>
      <c r="D8" s="21">
        <v>0</v>
      </c>
      <c r="E8" s="21">
        <v>23262.51</v>
      </c>
      <c r="F8" s="21">
        <v>0</v>
      </c>
      <c r="G8" s="21">
        <v>23262.51</v>
      </c>
    </row>
    <row r="9" spans="1:7" ht="15.6" x14ac:dyDescent="0.3">
      <c r="A9" t="s">
        <v>172</v>
      </c>
      <c r="B9" s="21">
        <v>0</v>
      </c>
      <c r="C9" s="21">
        <v>0</v>
      </c>
      <c r="D9" s="21">
        <v>2430.94</v>
      </c>
      <c r="E9" s="21">
        <v>2430.94</v>
      </c>
      <c r="F9" s="21">
        <v>0</v>
      </c>
      <c r="G9" s="21">
        <v>2430.94</v>
      </c>
    </row>
    <row r="10" spans="1:7" ht="15.6" x14ac:dyDescent="0.3">
      <c r="A10" t="s">
        <v>11</v>
      </c>
      <c r="B10" s="21">
        <v>7881.14</v>
      </c>
      <c r="C10" s="21">
        <v>11678.82</v>
      </c>
      <c r="D10" s="21">
        <v>0</v>
      </c>
      <c r="E10" s="21">
        <v>19559.96</v>
      </c>
      <c r="F10" s="21">
        <v>0</v>
      </c>
      <c r="G10" s="21">
        <v>19559.96</v>
      </c>
    </row>
    <row r="11" spans="1:7" ht="15.6" x14ac:dyDescent="0.3">
      <c r="A11"/>
      <c r="B11" s="21"/>
      <c r="C11" s="21"/>
      <c r="D11" s="21"/>
      <c r="E11" s="21"/>
      <c r="F11" s="21"/>
      <c r="G11" s="21"/>
    </row>
    <row r="12" spans="1:7" ht="15.6" x14ac:dyDescent="0.3">
      <c r="A12" t="s">
        <v>173</v>
      </c>
      <c r="B12" s="21">
        <v>2388.23</v>
      </c>
      <c r="C12" s="21">
        <v>3538.97</v>
      </c>
      <c r="D12" s="21">
        <v>8913.39</v>
      </c>
      <c r="E12" s="21">
        <v>14840.59</v>
      </c>
      <c r="F12" s="21">
        <v>0</v>
      </c>
      <c r="G12" s="21">
        <v>14840.59</v>
      </c>
    </row>
    <row r="13" spans="1:7" ht="15.6" x14ac:dyDescent="0.3">
      <c r="A13" t="s">
        <v>200</v>
      </c>
      <c r="B13" s="21">
        <v>0</v>
      </c>
      <c r="C13" s="21">
        <v>0</v>
      </c>
      <c r="D13" s="21">
        <v>13370.08</v>
      </c>
      <c r="E13" s="21">
        <v>13370.08</v>
      </c>
      <c r="F13" s="21">
        <v>0</v>
      </c>
      <c r="G13" s="21">
        <v>13370.08</v>
      </c>
    </row>
    <row r="14" spans="1:7" ht="15.6" x14ac:dyDescent="0.3">
      <c r="A14" t="s">
        <v>10</v>
      </c>
      <c r="B14" s="21">
        <v>4067.26</v>
      </c>
      <c r="C14" s="21">
        <v>3997.94</v>
      </c>
      <c r="D14" s="21">
        <v>5811.89</v>
      </c>
      <c r="E14" s="21">
        <v>13877.09</v>
      </c>
      <c r="F14" s="21">
        <v>12320.98</v>
      </c>
      <c r="G14" s="21">
        <v>26198.07</v>
      </c>
    </row>
    <row r="15" spans="1:7" ht="15.6" x14ac:dyDescent="0.3">
      <c r="A15" t="s">
        <v>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</row>
    <row r="16" spans="1:7" ht="15.6" x14ac:dyDescent="0.3">
      <c r="A16" t="s">
        <v>174</v>
      </c>
      <c r="B16" s="21">
        <v>8069.6</v>
      </c>
      <c r="C16" s="21">
        <v>70779.899999999994</v>
      </c>
      <c r="D16" s="21">
        <v>0</v>
      </c>
      <c r="E16" s="21">
        <v>78849.5</v>
      </c>
      <c r="F16" s="21">
        <v>0</v>
      </c>
      <c r="G16" s="21">
        <v>78849.5</v>
      </c>
    </row>
    <row r="17" spans="1:7" ht="15.6" x14ac:dyDescent="0.3">
      <c r="A17" t="s">
        <v>175</v>
      </c>
      <c r="B17" s="21">
        <v>0</v>
      </c>
      <c r="C17" s="21">
        <v>0</v>
      </c>
      <c r="D17" s="21">
        <v>105339.71</v>
      </c>
      <c r="E17" s="21">
        <v>105339.71</v>
      </c>
      <c r="F17" s="21">
        <v>0</v>
      </c>
      <c r="G17" s="21">
        <v>105339.71</v>
      </c>
    </row>
    <row r="18" spans="1:7" ht="15.6" x14ac:dyDescent="0.3">
      <c r="A18" t="s">
        <v>149</v>
      </c>
      <c r="B18" s="21">
        <v>0</v>
      </c>
      <c r="C18" s="21">
        <v>0</v>
      </c>
      <c r="D18" s="21">
        <v>11101</v>
      </c>
      <c r="E18" s="21">
        <v>11101</v>
      </c>
      <c r="F18" s="21">
        <v>0</v>
      </c>
      <c r="G18" s="21">
        <v>11101</v>
      </c>
    </row>
    <row r="19" spans="1:7" ht="15.6" x14ac:dyDescent="0.3">
      <c r="A19" t="s">
        <v>13</v>
      </c>
      <c r="B19" s="21">
        <v>24208.78</v>
      </c>
      <c r="C19" s="21">
        <v>212340.27</v>
      </c>
      <c r="D19" s="21">
        <v>0</v>
      </c>
      <c r="E19" s="21">
        <v>236549.05</v>
      </c>
      <c r="F19" s="21">
        <v>0</v>
      </c>
      <c r="G19" s="21">
        <v>236549.05</v>
      </c>
    </row>
    <row r="20" spans="1:7" ht="15.6" x14ac:dyDescent="0.3">
      <c r="A20" t="s">
        <v>14</v>
      </c>
      <c r="B20" s="21">
        <v>201.71</v>
      </c>
      <c r="C20" s="21">
        <v>1769.51</v>
      </c>
      <c r="D20" s="21">
        <v>0</v>
      </c>
      <c r="E20" s="21">
        <v>1971.22</v>
      </c>
      <c r="F20" s="21">
        <v>0</v>
      </c>
      <c r="G20" s="21">
        <v>1971.22</v>
      </c>
    </row>
    <row r="21" spans="1:7" ht="15.6" x14ac:dyDescent="0.3">
      <c r="A21"/>
      <c r="B21" s="21"/>
      <c r="C21" s="21"/>
      <c r="D21" s="21"/>
      <c r="E21" s="21"/>
      <c r="F21" s="21"/>
      <c r="G21" s="21"/>
    </row>
    <row r="22" spans="1:7" ht="15.6" x14ac:dyDescent="0.3">
      <c r="A22" t="s">
        <v>215</v>
      </c>
      <c r="B22" s="21">
        <v>2047.32</v>
      </c>
      <c r="C22" s="21">
        <v>70779.899999999994</v>
      </c>
      <c r="D22" s="21">
        <v>72027.77</v>
      </c>
      <c r="E22" s="21">
        <v>144854.99</v>
      </c>
      <c r="F22" s="21">
        <v>0</v>
      </c>
      <c r="G22" s="21">
        <v>144854.99</v>
      </c>
    </row>
    <row r="23" spans="1:7" ht="15.6" x14ac:dyDescent="0.3">
      <c r="A23" t="s">
        <v>197</v>
      </c>
      <c r="B23" s="21">
        <v>0</v>
      </c>
      <c r="C23" s="21">
        <v>0</v>
      </c>
      <c r="D23" s="21">
        <v>90033.32</v>
      </c>
      <c r="E23" s="21">
        <v>90033.32</v>
      </c>
      <c r="F23" s="21">
        <v>0</v>
      </c>
      <c r="G23" s="21">
        <v>90033.32</v>
      </c>
    </row>
    <row r="24" spans="1:7" ht="15.6" x14ac:dyDescent="0.3">
      <c r="A24"/>
      <c r="B24" s="21"/>
      <c r="C24" s="21"/>
      <c r="D24" s="21"/>
      <c r="E24" s="21"/>
      <c r="F24" s="21"/>
      <c r="G24" s="21"/>
    </row>
    <row r="25" spans="1:7" ht="15.6" x14ac:dyDescent="0.3">
      <c r="A25" t="s">
        <v>107</v>
      </c>
      <c r="B25" s="21">
        <v>11789.45</v>
      </c>
      <c r="C25" s="21">
        <v>17465.75</v>
      </c>
      <c r="D25" s="21">
        <v>36265.360000000001</v>
      </c>
      <c r="E25" s="21">
        <v>65520.56</v>
      </c>
      <c r="F25" s="21">
        <v>5969.71</v>
      </c>
      <c r="G25" s="21">
        <v>71490.27</v>
      </c>
    </row>
    <row r="26" spans="1:7" ht="15.6" x14ac:dyDescent="0.3">
      <c r="A26"/>
      <c r="B26" s="21"/>
      <c r="C26" s="21"/>
      <c r="D26" s="21"/>
      <c r="E26" s="21"/>
      <c r="F26" s="21"/>
      <c r="G26" s="21"/>
    </row>
    <row r="27" spans="1:7" ht="15.6" x14ac:dyDescent="0.3">
      <c r="A27" t="s">
        <v>108</v>
      </c>
      <c r="B27" s="21">
        <v>20485.990000000002</v>
      </c>
      <c r="C27" s="21">
        <v>21814.9</v>
      </c>
      <c r="D27" s="21">
        <v>31470.21</v>
      </c>
      <c r="E27" s="21">
        <v>73771.100000000006</v>
      </c>
      <c r="F27" s="21">
        <v>19765.66</v>
      </c>
      <c r="G27" s="21">
        <v>93536.76</v>
      </c>
    </row>
    <row r="28" spans="1:7" ht="15.6" x14ac:dyDescent="0.3">
      <c r="A28" t="s">
        <v>15</v>
      </c>
      <c r="B28" s="21">
        <v>188565.21</v>
      </c>
      <c r="C28" s="21">
        <v>104732.63</v>
      </c>
      <c r="D28" s="21">
        <v>290784.48</v>
      </c>
      <c r="E28" s="21">
        <v>584082.31999999995</v>
      </c>
      <c r="F28" s="21">
        <v>96534.15</v>
      </c>
      <c r="G28" s="21">
        <v>680616.47</v>
      </c>
    </row>
    <row r="29" spans="1:7" ht="15.6" x14ac:dyDescent="0.3">
      <c r="A29" t="s">
        <v>176</v>
      </c>
      <c r="B29" s="21">
        <v>209051.2</v>
      </c>
      <c r="C29" s="21">
        <v>126547.53</v>
      </c>
      <c r="D29" s="21">
        <v>322254.69</v>
      </c>
      <c r="E29" s="21">
        <v>657853.42000000004</v>
      </c>
      <c r="F29" s="21">
        <v>116299.81</v>
      </c>
      <c r="G29" s="21">
        <v>774153.23</v>
      </c>
    </row>
    <row r="30" spans="1:7" ht="15.6" x14ac:dyDescent="0.3">
      <c r="A30" t="s">
        <v>16</v>
      </c>
      <c r="B30" s="21">
        <v>1697.28</v>
      </c>
      <c r="C30" s="21">
        <v>2487.39</v>
      </c>
      <c r="D30" s="21">
        <v>0</v>
      </c>
      <c r="E30" s="21">
        <v>4184.67</v>
      </c>
      <c r="F30" s="21">
        <v>0</v>
      </c>
      <c r="G30" s="21">
        <v>4184.67</v>
      </c>
    </row>
    <row r="31" spans="1:7" ht="15.6" x14ac:dyDescent="0.3">
      <c r="A31"/>
      <c r="B31" s="21"/>
      <c r="C31" s="21"/>
      <c r="D31" s="21"/>
      <c r="E31" s="21"/>
      <c r="F31" s="21"/>
      <c r="G31" s="21"/>
    </row>
    <row r="32" spans="1:7" ht="15.6" x14ac:dyDescent="0.3">
      <c r="A32" t="s">
        <v>17</v>
      </c>
      <c r="B32" s="21">
        <v>174840.16</v>
      </c>
      <c r="C32" s="21">
        <v>107220.02</v>
      </c>
      <c r="D32" s="21">
        <v>279494.74</v>
      </c>
      <c r="E32" s="21">
        <v>561554.92000000004</v>
      </c>
      <c r="F32" s="21">
        <v>96513.11</v>
      </c>
      <c r="G32" s="21">
        <v>658068.03</v>
      </c>
    </row>
    <row r="33" spans="1:7" ht="15.6" x14ac:dyDescent="0.3">
      <c r="A33"/>
      <c r="B33" s="21"/>
      <c r="C33" s="21"/>
      <c r="D33" s="21"/>
      <c r="E33" s="21"/>
      <c r="F33" s="21"/>
      <c r="G33" s="21"/>
    </row>
    <row r="34" spans="1:7" ht="15.6" x14ac:dyDescent="0.3">
      <c r="A34" t="s">
        <v>216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5.6" x14ac:dyDescent="0.3">
      <c r="A35"/>
      <c r="B35" s="21"/>
      <c r="C35" s="21"/>
      <c r="D35" s="21"/>
      <c r="E35" s="21"/>
      <c r="F35" s="21"/>
      <c r="G35" s="21"/>
    </row>
    <row r="36" spans="1:7" ht="15.6" x14ac:dyDescent="0.3">
      <c r="A36" t="s">
        <v>177</v>
      </c>
      <c r="B36" s="21">
        <v>0</v>
      </c>
      <c r="C36" s="21">
        <v>0</v>
      </c>
      <c r="D36" s="21">
        <v>402986.71</v>
      </c>
      <c r="E36" s="21">
        <v>402986.71</v>
      </c>
      <c r="F36" s="21">
        <v>0</v>
      </c>
      <c r="G36" s="21">
        <v>402986.71</v>
      </c>
    </row>
    <row r="37" spans="1:7" ht="15.6" x14ac:dyDescent="0.3">
      <c r="A37" t="s">
        <v>178</v>
      </c>
      <c r="B37" s="21">
        <v>7254.11</v>
      </c>
      <c r="C37" s="21">
        <v>80917.58</v>
      </c>
      <c r="D37" s="21">
        <v>214999.02</v>
      </c>
      <c r="E37" s="21">
        <v>303170.71000000002</v>
      </c>
      <c r="F37" s="21">
        <v>0</v>
      </c>
      <c r="G37" s="21">
        <v>303170.71000000002</v>
      </c>
    </row>
    <row r="38" spans="1:7" ht="15.6" x14ac:dyDescent="0.3">
      <c r="A38" t="s">
        <v>179</v>
      </c>
      <c r="B38" s="21">
        <v>0</v>
      </c>
      <c r="C38" s="21">
        <v>0</v>
      </c>
      <c r="D38" s="21">
        <v>0</v>
      </c>
      <c r="E38" s="21">
        <v>0</v>
      </c>
      <c r="F38" s="21">
        <v>688574.45</v>
      </c>
      <c r="G38" s="21">
        <v>688574.45</v>
      </c>
    </row>
    <row r="39" spans="1:7" ht="15.6" x14ac:dyDescent="0.3">
      <c r="A39"/>
      <c r="B39" s="21"/>
      <c r="C39" s="21"/>
      <c r="D39" s="21"/>
      <c r="E39" s="21"/>
      <c r="F39" s="21"/>
      <c r="G39" s="21"/>
    </row>
    <row r="40" spans="1:7" ht="15.6" x14ac:dyDescent="0.3">
      <c r="A40" t="s">
        <v>18</v>
      </c>
      <c r="B40" s="21">
        <v>486358.07</v>
      </c>
      <c r="C40" s="21">
        <v>732529.67</v>
      </c>
      <c r="D40" s="21">
        <v>1609190.36</v>
      </c>
      <c r="E40" s="21">
        <v>2828078.1</v>
      </c>
      <c r="F40" s="21">
        <v>928762.31</v>
      </c>
      <c r="G40" s="21">
        <v>3756840.41</v>
      </c>
    </row>
    <row r="41" spans="1:7" ht="15.6" x14ac:dyDescent="0.3">
      <c r="A41" t="s">
        <v>109</v>
      </c>
      <c r="B41" s="21">
        <v>1902622.53</v>
      </c>
      <c r="C41" s="21">
        <v>2807807.12</v>
      </c>
      <c r="D41" s="21">
        <v>6493864.4199999999</v>
      </c>
      <c r="E41" s="21">
        <v>11204294.07</v>
      </c>
      <c r="F41" s="21">
        <v>3247996.78</v>
      </c>
      <c r="G41" s="21">
        <v>14452290.85</v>
      </c>
    </row>
    <row r="42" spans="1:7" ht="15.6" x14ac:dyDescent="0.3">
      <c r="A42"/>
      <c r="B42" s="21"/>
      <c r="C42" s="21"/>
      <c r="D42" s="21"/>
      <c r="E42" s="21"/>
      <c r="F42" s="21"/>
      <c r="G42" s="21"/>
    </row>
    <row r="43" spans="1:7" ht="15.6" x14ac:dyDescent="0.3">
      <c r="A43" t="s">
        <v>23</v>
      </c>
      <c r="B43" s="21">
        <v>2388980.6</v>
      </c>
      <c r="C43" s="21">
        <v>3540336.79</v>
      </c>
      <c r="D43" s="21">
        <v>8103054.7800000003</v>
      </c>
      <c r="E43" s="21">
        <v>14032372.17</v>
      </c>
      <c r="F43" s="21">
        <v>4176759.09</v>
      </c>
      <c r="G43" s="21">
        <v>18209131.260000002</v>
      </c>
    </row>
    <row r="44" spans="1:7" ht="15.6" x14ac:dyDescent="0.3">
      <c r="B44" s="21"/>
      <c r="C44" s="21"/>
      <c r="D44" s="21"/>
      <c r="E44" s="21"/>
      <c r="F44" s="21"/>
      <c r="G44" s="21"/>
    </row>
    <row r="45" spans="1:7" ht="15.6" x14ac:dyDescent="0.3">
      <c r="B45" s="21"/>
      <c r="C45" s="21"/>
      <c r="D45" s="21"/>
      <c r="E45" s="21"/>
      <c r="F45" s="21"/>
      <c r="G45" s="21"/>
    </row>
    <row r="46" spans="1:7" x14ac:dyDescent="0.25">
      <c r="B46" s="20"/>
      <c r="C46" s="20"/>
      <c r="D46" s="20"/>
      <c r="E46" s="20"/>
      <c r="F46" s="20"/>
      <c r="G46" s="20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8"/>
      <c r="C48" s="18"/>
      <c r="D48" s="18"/>
      <c r="E48" s="18"/>
      <c r="F48" s="18"/>
      <c r="G48" s="18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7"/>
      <c r="C53" s="16"/>
    </row>
    <row r="54" spans="2:7" ht="15.6" x14ac:dyDescent="0.3">
      <c r="B54" s="17"/>
      <c r="C54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8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3" t="s">
        <v>20</v>
      </c>
      <c r="B1" s="33"/>
      <c r="C1" s="33"/>
      <c r="D1" s="33"/>
      <c r="E1"/>
      <c r="F1"/>
    </row>
    <row r="2" spans="1:6" ht="15.6" x14ac:dyDescent="0.3">
      <c r="A2" s="3" t="s">
        <v>0</v>
      </c>
      <c r="B2" s="4" t="s">
        <v>195</v>
      </c>
      <c r="C2"/>
      <c r="D2" t="s">
        <v>106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205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21</v>
      </c>
      <c r="B7" s="4" t="s">
        <v>22</v>
      </c>
      <c r="C7"/>
      <c r="D7"/>
      <c r="E7"/>
      <c r="F7"/>
    </row>
    <row r="8" spans="1:6" x14ac:dyDescent="0.25">
      <c r="A8" s="9" t="s">
        <v>22</v>
      </c>
      <c r="B8" s="10" t="s">
        <v>23</v>
      </c>
      <c r="C8" s="10" t="s">
        <v>198</v>
      </c>
      <c r="D8" s="10"/>
      <c r="E8" s="10"/>
      <c r="F8" s="10"/>
    </row>
    <row r="9" spans="1:6" ht="15.6" x14ac:dyDescent="0.3">
      <c r="A9" s="3" t="s">
        <v>24</v>
      </c>
      <c r="B9" s="26">
        <v>5112.3999999999996</v>
      </c>
      <c r="C9" s="26">
        <v>0</v>
      </c>
      <c r="D9" s="5"/>
      <c r="E9" s="5"/>
      <c r="F9" s="5"/>
    </row>
    <row r="10" spans="1:6" ht="15.6" x14ac:dyDescent="0.3">
      <c r="A10" s="3" t="s">
        <v>25</v>
      </c>
      <c r="B10" s="26">
        <v>4906.6000000000004</v>
      </c>
      <c r="C10" s="26">
        <v>0</v>
      </c>
      <c r="D10" s="5"/>
      <c r="E10" s="5"/>
      <c r="F10" s="5"/>
    </row>
    <row r="11" spans="1:6" ht="15.6" x14ac:dyDescent="0.3">
      <c r="A11" s="3" t="s">
        <v>131</v>
      </c>
      <c r="B11" s="26">
        <v>7206.1</v>
      </c>
      <c r="C11" s="26">
        <v>0</v>
      </c>
      <c r="D11" s="5"/>
      <c r="E11" s="5"/>
      <c r="F11" s="5"/>
    </row>
    <row r="12" spans="1:6" ht="15.6" x14ac:dyDescent="0.3">
      <c r="A12" s="3" t="s">
        <v>26</v>
      </c>
      <c r="B12" s="26">
        <v>610.76</v>
      </c>
      <c r="C12" s="26">
        <v>0</v>
      </c>
      <c r="D12" s="5"/>
      <c r="E12" s="5"/>
      <c r="F12" s="5"/>
    </row>
    <row r="13" spans="1:6" ht="15.6" x14ac:dyDescent="0.3">
      <c r="A13" s="3" t="s">
        <v>27</v>
      </c>
      <c r="B13" s="26">
        <v>1926</v>
      </c>
      <c r="C13" s="26">
        <v>0</v>
      </c>
      <c r="D13" s="5"/>
      <c r="E13" s="5"/>
      <c r="F13" s="5"/>
    </row>
    <row r="14" spans="1:6" ht="15.6" x14ac:dyDescent="0.3">
      <c r="A14" s="3" t="s">
        <v>150</v>
      </c>
      <c r="B14" s="26">
        <v>5341.3</v>
      </c>
      <c r="C14" s="26">
        <v>0</v>
      </c>
      <c r="D14" s="5"/>
      <c r="E14" s="5"/>
      <c r="F14" s="5"/>
    </row>
    <row r="15" spans="1:6" ht="15.6" x14ac:dyDescent="0.3">
      <c r="A15" s="3" t="s">
        <v>159</v>
      </c>
      <c r="B15" s="26">
        <v>1362.3</v>
      </c>
      <c r="C15" s="26">
        <v>0</v>
      </c>
      <c r="D15" s="5"/>
      <c r="E15" s="5"/>
      <c r="F15" s="5"/>
    </row>
    <row r="16" spans="1:6" ht="15.6" x14ac:dyDescent="0.3">
      <c r="A16" s="3" t="s">
        <v>28</v>
      </c>
      <c r="B16" s="26">
        <v>1622.8</v>
      </c>
      <c r="C16" s="26">
        <v>0</v>
      </c>
      <c r="D16" s="5"/>
      <c r="E16" s="5"/>
      <c r="F16" s="5"/>
    </row>
    <row r="17" spans="1:6" ht="15.6" x14ac:dyDescent="0.3">
      <c r="A17" s="3" t="s">
        <v>29</v>
      </c>
      <c r="B17" s="26">
        <v>2289</v>
      </c>
      <c r="C17" s="26">
        <v>0</v>
      </c>
      <c r="D17" s="5"/>
      <c r="E17" s="5"/>
      <c r="F17" s="5"/>
    </row>
    <row r="18" spans="1:6" ht="15.6" x14ac:dyDescent="0.3">
      <c r="A18" s="3" t="s">
        <v>132</v>
      </c>
      <c r="B18" s="26">
        <v>1721.5</v>
      </c>
      <c r="C18" s="26">
        <v>0</v>
      </c>
      <c r="D18" s="5"/>
      <c r="E18" s="5"/>
      <c r="F18" s="5"/>
    </row>
    <row r="19" spans="1:6" ht="15.6" x14ac:dyDescent="0.3">
      <c r="A19" s="28" t="s">
        <v>222</v>
      </c>
      <c r="B19" s="29">
        <v>21686.76</v>
      </c>
      <c r="C19" s="26">
        <v>0</v>
      </c>
      <c r="D19" s="5"/>
      <c r="E19" s="5"/>
      <c r="F19" s="5"/>
    </row>
    <row r="20" spans="1:6" ht="15.6" x14ac:dyDescent="0.3">
      <c r="A20" s="3" t="s">
        <v>123</v>
      </c>
      <c r="B20" s="26">
        <v>2967.32</v>
      </c>
      <c r="C20" s="26">
        <v>0</v>
      </c>
      <c r="D20" s="5"/>
      <c r="E20" s="5"/>
      <c r="F20" s="5"/>
    </row>
    <row r="21" spans="1:6" ht="15.6" x14ac:dyDescent="0.3">
      <c r="A21" s="3" t="s">
        <v>30</v>
      </c>
      <c r="B21" s="26">
        <v>1439.2</v>
      </c>
      <c r="C21" s="26">
        <v>0</v>
      </c>
      <c r="D21" s="5"/>
      <c r="E21" s="5"/>
      <c r="F21" s="5"/>
    </row>
    <row r="22" spans="1:6" ht="15.6" x14ac:dyDescent="0.3">
      <c r="A22" s="3" t="s">
        <v>110</v>
      </c>
      <c r="B22" s="26">
        <v>71</v>
      </c>
      <c r="C22" s="26">
        <v>0</v>
      </c>
      <c r="D22" s="5"/>
      <c r="E22" s="5"/>
      <c r="F22" s="5"/>
    </row>
    <row r="23" spans="1:6" ht="15.6" x14ac:dyDescent="0.3">
      <c r="A23" s="3" t="s">
        <v>133</v>
      </c>
      <c r="B23" s="26">
        <v>12202.8</v>
      </c>
      <c r="C23" s="26">
        <v>0</v>
      </c>
      <c r="D23" s="5"/>
      <c r="E23" s="5"/>
      <c r="F23" s="5"/>
    </row>
    <row r="24" spans="1:6" ht="15.6" x14ac:dyDescent="0.3">
      <c r="A24" s="3" t="s">
        <v>31</v>
      </c>
      <c r="B24" s="26">
        <v>3089.7</v>
      </c>
      <c r="C24" s="26">
        <v>0</v>
      </c>
      <c r="D24" s="5"/>
      <c r="E24" s="5"/>
      <c r="F24" s="5"/>
    </row>
    <row r="25" spans="1:6" ht="15.6" x14ac:dyDescent="0.3">
      <c r="A25" s="3" t="s">
        <v>124</v>
      </c>
      <c r="B25" s="26">
        <v>681.7</v>
      </c>
      <c r="C25" s="26">
        <v>0</v>
      </c>
      <c r="D25" s="5"/>
      <c r="E25" s="5"/>
      <c r="F25" s="5"/>
    </row>
    <row r="26" spans="1:6" ht="15.6" x14ac:dyDescent="0.3">
      <c r="A26" s="3" t="s">
        <v>32</v>
      </c>
      <c r="B26" s="26">
        <v>1411.7</v>
      </c>
      <c r="C26" s="26">
        <v>0</v>
      </c>
      <c r="D26" s="5"/>
      <c r="E26" s="5"/>
      <c r="F26" s="5"/>
    </row>
    <row r="27" spans="1:6" ht="15.6" x14ac:dyDescent="0.3">
      <c r="A27" s="3" t="s">
        <v>160</v>
      </c>
      <c r="B27" s="26">
        <v>5806.8</v>
      </c>
      <c r="C27" s="26">
        <v>0</v>
      </c>
      <c r="D27" s="5"/>
      <c r="E27" s="5"/>
      <c r="F27" s="5"/>
    </row>
    <row r="28" spans="1:6" ht="15.6" x14ac:dyDescent="0.3">
      <c r="A28" s="3" t="s">
        <v>206</v>
      </c>
      <c r="B28" s="26">
        <v>2541459.1</v>
      </c>
      <c r="C28" s="26">
        <v>0</v>
      </c>
      <c r="D28" s="5"/>
      <c r="E28" s="5"/>
      <c r="F28" s="5"/>
    </row>
    <row r="29" spans="1:6" ht="15.6" x14ac:dyDescent="0.3">
      <c r="A29" s="3" t="s">
        <v>33</v>
      </c>
      <c r="B29" s="26">
        <v>39102</v>
      </c>
      <c r="C29" s="26">
        <v>0</v>
      </c>
      <c r="D29" s="5"/>
      <c r="E29" s="5"/>
      <c r="F29" s="5"/>
    </row>
    <row r="30" spans="1:6" ht="15.6" x14ac:dyDescent="0.3">
      <c r="A30" s="3" t="s">
        <v>34</v>
      </c>
      <c r="B30" s="26">
        <v>1847.1</v>
      </c>
      <c r="C30" s="26">
        <v>0</v>
      </c>
      <c r="D30" s="5"/>
      <c r="E30" s="5"/>
      <c r="F30" s="5"/>
    </row>
    <row r="31" spans="1:6" ht="15.6" x14ac:dyDescent="0.3">
      <c r="A31" s="3" t="s">
        <v>134</v>
      </c>
      <c r="B31" s="26">
        <v>2085.1</v>
      </c>
      <c r="C31" s="26">
        <v>0</v>
      </c>
      <c r="D31" s="5"/>
      <c r="E31" s="5"/>
      <c r="F31" s="5"/>
    </row>
    <row r="32" spans="1:6" ht="15.6" x14ac:dyDescent="0.3">
      <c r="A32" s="3" t="s">
        <v>35</v>
      </c>
      <c r="B32" s="26">
        <v>5043.3</v>
      </c>
      <c r="C32" s="26">
        <v>0</v>
      </c>
      <c r="D32" s="5"/>
      <c r="E32" s="5"/>
      <c r="F32" s="5"/>
    </row>
    <row r="33" spans="1:6" ht="15.6" x14ac:dyDescent="0.3">
      <c r="A33" s="3" t="s">
        <v>207</v>
      </c>
      <c r="B33" s="26">
        <v>19335.2</v>
      </c>
      <c r="C33" s="26">
        <v>0</v>
      </c>
      <c r="D33" s="5"/>
      <c r="E33" s="5"/>
      <c r="F33" s="5"/>
    </row>
    <row r="34" spans="1:6" ht="15.6" x14ac:dyDescent="0.3">
      <c r="A34" s="31" t="s">
        <v>223</v>
      </c>
      <c r="B34" s="29">
        <v>330406.98</v>
      </c>
      <c r="C34" s="26">
        <v>0</v>
      </c>
      <c r="D34" s="5"/>
      <c r="E34" s="5"/>
      <c r="F34" s="5"/>
    </row>
    <row r="35" spans="1:6" ht="15.6" x14ac:dyDescent="0.3">
      <c r="A35" s="3" t="s">
        <v>36</v>
      </c>
      <c r="B35" s="26">
        <v>840.5</v>
      </c>
      <c r="C35" s="26">
        <v>0</v>
      </c>
      <c r="D35" s="5"/>
      <c r="E35" s="5"/>
      <c r="F35" s="5"/>
    </row>
    <row r="36" spans="1:6" ht="15.6" x14ac:dyDescent="0.3">
      <c r="A36" s="3" t="s">
        <v>37</v>
      </c>
      <c r="B36" s="26">
        <v>38.6</v>
      </c>
      <c r="C36" s="26">
        <v>0</v>
      </c>
      <c r="D36" s="5"/>
      <c r="E36" s="5"/>
      <c r="F36" s="5"/>
    </row>
    <row r="37" spans="1:6" ht="15.6" x14ac:dyDescent="0.3">
      <c r="A37" s="3" t="s">
        <v>161</v>
      </c>
      <c r="B37" s="26">
        <v>88.33</v>
      </c>
      <c r="C37" s="26">
        <v>0</v>
      </c>
      <c r="D37" s="5"/>
      <c r="E37" s="5"/>
      <c r="F37" s="5"/>
    </row>
    <row r="38" spans="1:6" ht="15.6" x14ac:dyDescent="0.3">
      <c r="A38" s="3" t="s">
        <v>151</v>
      </c>
      <c r="B38" s="26">
        <v>306.17</v>
      </c>
      <c r="C38" s="26">
        <v>0</v>
      </c>
      <c r="D38" s="5"/>
      <c r="E38" s="5"/>
      <c r="F38" s="5"/>
    </row>
    <row r="39" spans="1:6" ht="15.6" x14ac:dyDescent="0.3">
      <c r="A39" s="3" t="s">
        <v>38</v>
      </c>
      <c r="B39" s="26">
        <v>1546.7</v>
      </c>
      <c r="C39" s="26">
        <v>0</v>
      </c>
      <c r="D39" s="5"/>
      <c r="E39" s="5"/>
      <c r="F39" s="5"/>
    </row>
    <row r="40" spans="1:6" ht="15.6" x14ac:dyDescent="0.3">
      <c r="A40" s="3" t="s">
        <v>39</v>
      </c>
      <c r="B40" s="26">
        <v>2389560.6</v>
      </c>
      <c r="C40" s="26">
        <v>39997</v>
      </c>
      <c r="D40" s="11"/>
      <c r="E40" s="5"/>
      <c r="F40" s="5"/>
    </row>
    <row r="41" spans="1:6" ht="15.6" x14ac:dyDescent="0.3">
      <c r="A41" s="28" t="s">
        <v>224</v>
      </c>
      <c r="B41" s="29">
        <v>69526.399999999994</v>
      </c>
      <c r="C41" s="26">
        <v>0</v>
      </c>
      <c r="D41" s="11"/>
      <c r="E41" s="5"/>
      <c r="F41" s="5"/>
    </row>
    <row r="42" spans="1:6" ht="15.6" x14ac:dyDescent="0.3">
      <c r="A42" s="3" t="s">
        <v>135</v>
      </c>
      <c r="B42" s="26">
        <v>759943.76</v>
      </c>
      <c r="C42" s="26">
        <v>1495</v>
      </c>
      <c r="D42" s="11"/>
      <c r="E42" s="5"/>
      <c r="F42" s="5"/>
    </row>
    <row r="43" spans="1:6" ht="15.6" x14ac:dyDescent="0.3">
      <c r="A43" s="3" t="s">
        <v>40</v>
      </c>
      <c r="B43" s="26">
        <v>17883.5</v>
      </c>
      <c r="C43" s="26">
        <v>0</v>
      </c>
      <c r="D43" s="5"/>
      <c r="E43" s="5"/>
      <c r="F43" s="5"/>
    </row>
    <row r="44" spans="1:6" ht="15.6" x14ac:dyDescent="0.3">
      <c r="A44" s="3" t="s">
        <v>41</v>
      </c>
      <c r="B44" s="26">
        <v>6044.6</v>
      </c>
      <c r="C44" s="26">
        <v>0</v>
      </c>
      <c r="D44" s="5"/>
      <c r="E44" s="5"/>
      <c r="F44" s="5"/>
    </row>
    <row r="45" spans="1:6" ht="15.6" x14ac:dyDescent="0.3">
      <c r="A45" s="3" t="s">
        <v>136</v>
      </c>
      <c r="B45" s="26">
        <v>5440.14</v>
      </c>
      <c r="C45" s="26">
        <v>0</v>
      </c>
      <c r="D45" s="5"/>
      <c r="E45" s="11"/>
      <c r="F45" s="5"/>
    </row>
    <row r="46" spans="1:6" ht="15.6" x14ac:dyDescent="0.3">
      <c r="A46" s="3" t="s">
        <v>118</v>
      </c>
      <c r="B46" s="26">
        <v>27260</v>
      </c>
      <c r="C46" s="26">
        <v>0</v>
      </c>
      <c r="D46" s="5"/>
      <c r="E46" s="5"/>
      <c r="F46" s="5"/>
    </row>
    <row r="47" spans="1:6" ht="15.6" x14ac:dyDescent="0.3">
      <c r="A47" s="3" t="s">
        <v>42</v>
      </c>
      <c r="B47" s="26">
        <v>6178.8</v>
      </c>
      <c r="C47" s="26">
        <v>0</v>
      </c>
      <c r="D47" s="5"/>
      <c r="E47" s="5"/>
      <c r="F47" s="5"/>
    </row>
    <row r="48" spans="1:6" ht="15.6" x14ac:dyDescent="0.3">
      <c r="A48" s="3" t="s">
        <v>152</v>
      </c>
      <c r="B48" s="26">
        <v>4113.72</v>
      </c>
      <c r="C48" s="26">
        <v>0</v>
      </c>
      <c r="D48" s="5"/>
      <c r="E48" s="5"/>
      <c r="F48" s="5"/>
    </row>
    <row r="49" spans="1:6" ht="15.6" x14ac:dyDescent="0.3">
      <c r="A49" s="3" t="s">
        <v>43</v>
      </c>
      <c r="B49" s="26">
        <v>1816.1</v>
      </c>
      <c r="C49" s="26">
        <v>0</v>
      </c>
      <c r="D49" s="5"/>
      <c r="E49" s="5"/>
      <c r="F49" s="5"/>
    </row>
    <row r="50" spans="1:6" ht="15.6" x14ac:dyDescent="0.3">
      <c r="A50" s="3" t="s">
        <v>44</v>
      </c>
      <c r="B50" s="26">
        <v>302.10000000000002</v>
      </c>
      <c r="C50" s="26">
        <v>0</v>
      </c>
      <c r="D50" s="5"/>
      <c r="E50" s="5"/>
      <c r="F50" s="5"/>
    </row>
    <row r="51" spans="1:6" ht="15.6" x14ac:dyDescent="0.3">
      <c r="A51" s="3" t="s">
        <v>45</v>
      </c>
      <c r="B51" s="26">
        <v>938.7</v>
      </c>
      <c r="C51" s="26">
        <v>0</v>
      </c>
      <c r="D51" s="5"/>
      <c r="E51" s="5"/>
      <c r="F51" s="5"/>
    </row>
    <row r="52" spans="1:6" ht="15.6" x14ac:dyDescent="0.3">
      <c r="A52" s="3" t="s">
        <v>46</v>
      </c>
      <c r="B52" s="26">
        <v>5001.2</v>
      </c>
      <c r="C52" s="26">
        <v>0</v>
      </c>
      <c r="D52" s="5"/>
      <c r="E52" s="5"/>
      <c r="F52" s="5"/>
    </row>
    <row r="53" spans="1:6" ht="15.6" x14ac:dyDescent="0.3">
      <c r="A53" s="28" t="s">
        <v>225</v>
      </c>
      <c r="B53" s="29">
        <v>427.1</v>
      </c>
      <c r="C53" s="26">
        <v>0</v>
      </c>
      <c r="D53" s="5"/>
      <c r="E53" s="5"/>
      <c r="F53" s="5"/>
    </row>
    <row r="54" spans="1:6" ht="15.6" x14ac:dyDescent="0.3">
      <c r="A54" s="3" t="s">
        <v>47</v>
      </c>
      <c r="B54" s="26">
        <v>68</v>
      </c>
      <c r="C54" s="26">
        <v>0</v>
      </c>
      <c r="D54" s="5"/>
      <c r="E54" s="5"/>
      <c r="F54" s="5"/>
    </row>
    <row r="55" spans="1:6" ht="15.6" x14ac:dyDescent="0.3">
      <c r="A55" s="28" t="s">
        <v>226</v>
      </c>
      <c r="B55" s="29">
        <v>1621.04</v>
      </c>
      <c r="C55" s="26">
        <v>0</v>
      </c>
      <c r="D55" s="5"/>
      <c r="E55" s="5"/>
      <c r="F55" s="5"/>
    </row>
    <row r="56" spans="1:6" ht="15.6" x14ac:dyDescent="0.3">
      <c r="A56" s="3" t="s">
        <v>120</v>
      </c>
      <c r="B56" s="26">
        <v>14606.8</v>
      </c>
      <c r="C56" s="26">
        <v>0</v>
      </c>
      <c r="D56" s="5"/>
      <c r="E56" s="5"/>
      <c r="F56" s="5"/>
    </row>
    <row r="57" spans="1:6" ht="15.6" x14ac:dyDescent="0.3">
      <c r="A57" s="3" t="s">
        <v>48</v>
      </c>
      <c r="B57" s="26">
        <v>216.6</v>
      </c>
      <c r="C57" s="26">
        <v>0</v>
      </c>
      <c r="D57" s="5"/>
      <c r="E57" s="5"/>
      <c r="F57" s="5"/>
    </row>
    <row r="58" spans="1:6" ht="15.6" x14ac:dyDescent="0.3">
      <c r="A58" s="3" t="s">
        <v>49</v>
      </c>
      <c r="B58" s="26">
        <v>267.89999999999998</v>
      </c>
      <c r="C58" s="26">
        <v>0</v>
      </c>
      <c r="D58" s="5"/>
      <c r="E58" s="5"/>
      <c r="F58" s="5"/>
    </row>
    <row r="59" spans="1:6" ht="15.6" x14ac:dyDescent="0.3">
      <c r="A59" s="3" t="s">
        <v>50</v>
      </c>
      <c r="B59" s="26">
        <v>8926.84</v>
      </c>
      <c r="C59" s="26">
        <v>0</v>
      </c>
      <c r="D59" s="5"/>
      <c r="E59" s="5"/>
      <c r="F59" s="5"/>
    </row>
    <row r="60" spans="1:6" ht="15.6" x14ac:dyDescent="0.3">
      <c r="A60" s="3" t="s">
        <v>51</v>
      </c>
      <c r="B60" s="26">
        <v>14312</v>
      </c>
      <c r="C60" s="26">
        <v>0</v>
      </c>
      <c r="D60" s="5"/>
      <c r="E60" s="5"/>
      <c r="F60" s="5"/>
    </row>
    <row r="61" spans="1:6" ht="15.6" x14ac:dyDescent="0.3">
      <c r="A61" s="3" t="s">
        <v>119</v>
      </c>
      <c r="B61" s="26">
        <v>4697.2</v>
      </c>
      <c r="C61" s="26">
        <v>0</v>
      </c>
      <c r="D61" s="5"/>
      <c r="E61" s="5"/>
      <c r="F61" s="5"/>
    </row>
    <row r="62" spans="1:6" ht="15.6" x14ac:dyDescent="0.3">
      <c r="A62" s="3" t="s">
        <v>52</v>
      </c>
      <c r="B62" s="26">
        <v>203</v>
      </c>
      <c r="C62" s="26">
        <v>0</v>
      </c>
      <c r="D62" s="5"/>
      <c r="E62" s="5"/>
      <c r="F62" s="5"/>
    </row>
    <row r="63" spans="1:6" ht="15.6" x14ac:dyDescent="0.3">
      <c r="A63" s="3" t="s">
        <v>53</v>
      </c>
      <c r="B63" s="26">
        <v>4187.3999999999996</v>
      </c>
      <c r="C63" s="26">
        <v>0</v>
      </c>
      <c r="D63" s="5"/>
      <c r="E63" s="5"/>
      <c r="F63" s="5"/>
    </row>
    <row r="64" spans="1:6" ht="15.6" x14ac:dyDescent="0.3">
      <c r="A64" s="3" t="s">
        <v>54</v>
      </c>
      <c r="B64" s="26">
        <v>38210</v>
      </c>
      <c r="C64" s="26">
        <v>91</v>
      </c>
      <c r="D64" s="5"/>
      <c r="E64" s="5"/>
      <c r="F64" s="5"/>
    </row>
    <row r="65" spans="1:6" ht="15.6" x14ac:dyDescent="0.3">
      <c r="A65" s="3" t="s">
        <v>137</v>
      </c>
      <c r="B65" s="26">
        <v>6259.6</v>
      </c>
      <c r="C65" s="26">
        <v>0</v>
      </c>
      <c r="D65" s="5"/>
      <c r="E65" s="5"/>
      <c r="F65" s="5"/>
    </row>
    <row r="66" spans="1:6" ht="15.6" x14ac:dyDescent="0.3">
      <c r="A66" s="3" t="s">
        <v>55</v>
      </c>
      <c r="B66" s="26">
        <v>118893.6</v>
      </c>
      <c r="C66" s="26">
        <v>0</v>
      </c>
      <c r="D66" s="5"/>
      <c r="E66" s="5"/>
      <c r="F66" s="5"/>
    </row>
    <row r="67" spans="1:6" ht="15.6" x14ac:dyDescent="0.3">
      <c r="A67" s="3" t="s">
        <v>56</v>
      </c>
      <c r="B67" s="26">
        <v>9335.2000000000007</v>
      </c>
      <c r="C67" s="26">
        <v>0</v>
      </c>
      <c r="D67" s="5"/>
      <c r="E67" s="5"/>
      <c r="F67" s="5"/>
    </row>
    <row r="68" spans="1:6" ht="15.6" x14ac:dyDescent="0.3">
      <c r="A68" s="3" t="s">
        <v>57</v>
      </c>
      <c r="B68" s="26">
        <v>36227.1</v>
      </c>
      <c r="C68" s="26">
        <v>0</v>
      </c>
      <c r="D68" s="5"/>
      <c r="E68" s="5"/>
      <c r="F68" s="5"/>
    </row>
    <row r="69" spans="1:6" ht="15.6" x14ac:dyDescent="0.3">
      <c r="A69" s="3" t="s">
        <v>138</v>
      </c>
      <c r="B69" s="26">
        <v>3000.3</v>
      </c>
      <c r="C69" s="26">
        <v>0</v>
      </c>
      <c r="D69" s="5"/>
      <c r="E69" s="5"/>
      <c r="F69" s="5"/>
    </row>
    <row r="70" spans="1:6" ht="15.6" x14ac:dyDescent="0.3">
      <c r="A70" s="3" t="s">
        <v>58</v>
      </c>
      <c r="B70" s="26">
        <v>2804.52</v>
      </c>
      <c r="C70" s="26">
        <v>0</v>
      </c>
      <c r="D70" s="5"/>
      <c r="E70" s="5"/>
      <c r="F70" s="5"/>
    </row>
    <row r="71" spans="1:6" ht="15.6" x14ac:dyDescent="0.3">
      <c r="A71" s="3" t="s">
        <v>139</v>
      </c>
      <c r="B71" s="26">
        <v>133.69999999999999</v>
      </c>
      <c r="C71" s="26">
        <v>0</v>
      </c>
      <c r="D71" s="5"/>
      <c r="E71" s="5"/>
      <c r="F71" s="5"/>
    </row>
    <row r="72" spans="1:6" ht="15.6" x14ac:dyDescent="0.3">
      <c r="A72" s="3" t="s">
        <v>59</v>
      </c>
      <c r="B72" s="26">
        <v>42994.9</v>
      </c>
      <c r="C72" s="26">
        <v>0</v>
      </c>
      <c r="D72" s="5"/>
      <c r="E72" s="5"/>
      <c r="F72" s="5"/>
    </row>
    <row r="73" spans="1:6" ht="15.6" x14ac:dyDescent="0.3">
      <c r="A73" s="28" t="s">
        <v>227</v>
      </c>
      <c r="B73" s="29">
        <v>245437.44</v>
      </c>
      <c r="C73" s="26">
        <v>0</v>
      </c>
      <c r="D73" s="5"/>
      <c r="E73" s="5"/>
      <c r="F73" s="5"/>
    </row>
    <row r="74" spans="1:6" ht="15.6" x14ac:dyDescent="0.3">
      <c r="A74" s="3" t="s">
        <v>111</v>
      </c>
      <c r="B74" s="26">
        <v>1234.2</v>
      </c>
      <c r="C74" s="26">
        <v>0</v>
      </c>
      <c r="D74" s="5"/>
      <c r="E74" s="5"/>
      <c r="F74" s="5"/>
    </row>
    <row r="75" spans="1:6" ht="15.6" x14ac:dyDescent="0.3">
      <c r="A75" s="3" t="s">
        <v>112</v>
      </c>
      <c r="B75" s="26">
        <v>23047.200000000001</v>
      </c>
      <c r="C75" s="26">
        <v>0</v>
      </c>
      <c r="D75" s="5"/>
      <c r="E75" s="5"/>
      <c r="F75" s="5"/>
    </row>
    <row r="76" spans="1:6" ht="15.6" x14ac:dyDescent="0.3">
      <c r="A76" s="3" t="s">
        <v>140</v>
      </c>
      <c r="B76" s="26">
        <v>2403</v>
      </c>
      <c r="C76" s="26">
        <v>0</v>
      </c>
      <c r="D76" s="5"/>
      <c r="E76" s="5"/>
      <c r="F76" s="5"/>
    </row>
    <row r="77" spans="1:6" ht="15.6" x14ac:dyDescent="0.3">
      <c r="A77" s="3" t="s">
        <v>141</v>
      </c>
      <c r="B77" s="26">
        <v>3173.1</v>
      </c>
      <c r="C77" s="26">
        <v>0</v>
      </c>
      <c r="D77" s="5"/>
      <c r="E77" s="5"/>
      <c r="F77" s="5"/>
    </row>
    <row r="78" spans="1:6" ht="15.6" x14ac:dyDescent="0.3">
      <c r="A78" s="3" t="s">
        <v>60</v>
      </c>
      <c r="B78" s="26">
        <v>6472.5</v>
      </c>
      <c r="C78" s="26">
        <v>0</v>
      </c>
      <c r="D78" s="5"/>
      <c r="E78" s="5"/>
      <c r="F78" s="5"/>
    </row>
    <row r="79" spans="1:6" ht="15.6" x14ac:dyDescent="0.3">
      <c r="A79" s="3" t="s">
        <v>61</v>
      </c>
      <c r="B79" s="26">
        <v>5314.6</v>
      </c>
      <c r="C79" s="26">
        <v>0</v>
      </c>
      <c r="D79" s="5"/>
      <c r="E79" s="5"/>
      <c r="F79" s="5"/>
    </row>
    <row r="80" spans="1:6" ht="15.6" x14ac:dyDescent="0.3">
      <c r="A80" s="3" t="s">
        <v>122</v>
      </c>
      <c r="B80" s="26">
        <v>5984.2</v>
      </c>
      <c r="C80" s="26">
        <v>0</v>
      </c>
      <c r="D80" s="5"/>
      <c r="E80" s="5"/>
      <c r="F80" s="5"/>
    </row>
    <row r="81" spans="1:6" ht="15.6" x14ac:dyDescent="0.3">
      <c r="A81" s="3" t="s">
        <v>142</v>
      </c>
      <c r="B81" s="26">
        <v>13217.9</v>
      </c>
      <c r="C81" s="26">
        <v>0</v>
      </c>
      <c r="D81" s="5"/>
      <c r="E81" s="5"/>
      <c r="F81" s="5"/>
    </row>
    <row r="82" spans="1:6" ht="15.6" x14ac:dyDescent="0.3">
      <c r="A82" s="3" t="s">
        <v>62</v>
      </c>
      <c r="B82" s="26">
        <v>1832.3</v>
      </c>
      <c r="C82" s="26">
        <v>0</v>
      </c>
      <c r="D82" s="5"/>
      <c r="E82" s="5"/>
      <c r="F82" s="5"/>
    </row>
    <row r="83" spans="1:6" ht="15.6" x14ac:dyDescent="0.3">
      <c r="A83" s="3" t="s">
        <v>113</v>
      </c>
      <c r="B83" s="26">
        <v>753.9</v>
      </c>
      <c r="C83" s="26">
        <v>0</v>
      </c>
      <c r="D83" s="5"/>
      <c r="E83" s="5"/>
      <c r="F83" s="5"/>
    </row>
    <row r="84" spans="1:6" ht="15.6" x14ac:dyDescent="0.3">
      <c r="A84" s="3" t="s">
        <v>63</v>
      </c>
      <c r="B84" s="26">
        <v>671.2</v>
      </c>
      <c r="C84" s="26">
        <v>0</v>
      </c>
      <c r="D84" s="5"/>
      <c r="E84" s="5"/>
      <c r="F84" s="5"/>
    </row>
    <row r="85" spans="1:6" ht="15.6" x14ac:dyDescent="0.3">
      <c r="A85" s="3" t="s">
        <v>153</v>
      </c>
      <c r="B85" s="26">
        <v>303.16000000000003</v>
      </c>
      <c r="C85" s="26">
        <v>0</v>
      </c>
      <c r="D85" s="5"/>
      <c r="E85" s="5"/>
      <c r="F85" s="5"/>
    </row>
    <row r="86" spans="1:6" ht="15.6" x14ac:dyDescent="0.3">
      <c r="A86" s="3" t="s">
        <v>64</v>
      </c>
      <c r="B86" s="26">
        <v>6884.4</v>
      </c>
      <c r="C86" s="26">
        <v>0</v>
      </c>
      <c r="D86" s="5"/>
      <c r="E86" s="5"/>
      <c r="F86" s="5"/>
    </row>
    <row r="87" spans="1:6" ht="15.6" x14ac:dyDescent="0.3">
      <c r="A87" s="3" t="s">
        <v>65</v>
      </c>
      <c r="B87" s="26">
        <v>4043.2</v>
      </c>
      <c r="C87" s="26">
        <v>0</v>
      </c>
      <c r="D87" s="5"/>
      <c r="E87" s="5"/>
      <c r="F87" s="5"/>
    </row>
    <row r="88" spans="1:6" ht="15.6" x14ac:dyDescent="0.3">
      <c r="A88" s="3" t="s">
        <v>154</v>
      </c>
      <c r="B88" s="26">
        <v>184.27</v>
      </c>
      <c r="C88" s="26">
        <v>0</v>
      </c>
      <c r="D88" s="5"/>
      <c r="E88" s="5"/>
      <c r="F88" s="5"/>
    </row>
    <row r="89" spans="1:6" ht="15.6" x14ac:dyDescent="0.3">
      <c r="A89" s="3" t="s">
        <v>114</v>
      </c>
      <c r="B89" s="26">
        <v>443.2</v>
      </c>
      <c r="C89" s="26">
        <v>0</v>
      </c>
      <c r="D89" s="5"/>
      <c r="E89" s="5"/>
      <c r="F89" s="5"/>
    </row>
    <row r="90" spans="1:6" ht="15.6" x14ac:dyDescent="0.3">
      <c r="A90" s="3" t="s">
        <v>170</v>
      </c>
      <c r="B90" s="26">
        <v>184874.8</v>
      </c>
      <c r="C90" s="26">
        <v>0</v>
      </c>
      <c r="D90" s="5"/>
      <c r="E90" s="5"/>
      <c r="F90" s="5"/>
    </row>
    <row r="91" spans="1:6" ht="15.6" x14ac:dyDescent="0.3">
      <c r="A91" s="28" t="s">
        <v>228</v>
      </c>
      <c r="B91" s="29">
        <v>546.5</v>
      </c>
      <c r="C91" s="26">
        <v>0</v>
      </c>
      <c r="D91" s="5"/>
      <c r="E91" s="5"/>
      <c r="F91" s="5"/>
    </row>
    <row r="92" spans="1:6" ht="15.6" x14ac:dyDescent="0.3">
      <c r="A92" s="3" t="s">
        <v>143</v>
      </c>
      <c r="B92" s="26">
        <v>704.2</v>
      </c>
      <c r="C92" s="26">
        <v>0</v>
      </c>
      <c r="D92" s="5"/>
      <c r="E92" s="5"/>
      <c r="F92" s="5"/>
    </row>
    <row r="93" spans="1:6" ht="15.6" x14ac:dyDescent="0.3">
      <c r="A93" s="3" t="s">
        <v>144</v>
      </c>
      <c r="B93" s="26">
        <v>547285.73</v>
      </c>
      <c r="C93" s="26">
        <v>1034</v>
      </c>
      <c r="D93" s="11"/>
      <c r="E93" s="5"/>
      <c r="F93" s="5"/>
    </row>
    <row r="94" spans="1:6" ht="15.6" x14ac:dyDescent="0.3">
      <c r="A94" s="3" t="s">
        <v>162</v>
      </c>
      <c r="B94" s="26">
        <v>112.6</v>
      </c>
      <c r="C94" s="26">
        <v>0</v>
      </c>
      <c r="D94" s="5"/>
      <c r="E94" s="5"/>
      <c r="F94" s="5"/>
    </row>
    <row r="95" spans="1:6" ht="15.6" x14ac:dyDescent="0.3">
      <c r="A95" s="3" t="s">
        <v>155</v>
      </c>
      <c r="B95" s="26">
        <v>1646.4</v>
      </c>
      <c r="C95" s="26">
        <v>0</v>
      </c>
      <c r="D95" s="5"/>
      <c r="E95" s="5"/>
      <c r="F95" s="5"/>
    </row>
    <row r="96" spans="1:6" ht="15.6" x14ac:dyDescent="0.3">
      <c r="A96" s="3" t="s">
        <v>121</v>
      </c>
      <c r="B96" s="26">
        <v>371.62</v>
      </c>
      <c r="C96" s="26">
        <v>0</v>
      </c>
      <c r="D96" s="5"/>
      <c r="E96" s="5"/>
      <c r="F96" s="5"/>
    </row>
    <row r="97" spans="1:6" ht="15.6" x14ac:dyDescent="0.3">
      <c r="A97" s="3" t="s">
        <v>66</v>
      </c>
      <c r="B97" s="26">
        <v>9138</v>
      </c>
      <c r="C97" s="26">
        <v>0</v>
      </c>
      <c r="D97" s="5"/>
      <c r="E97" s="5"/>
      <c r="F97" s="5"/>
    </row>
    <row r="98" spans="1:6" ht="15.6" x14ac:dyDescent="0.3">
      <c r="A98" s="3" t="s">
        <v>208</v>
      </c>
      <c r="B98" s="26">
        <v>108926.5</v>
      </c>
      <c r="C98" s="26">
        <v>0</v>
      </c>
      <c r="D98" s="5"/>
      <c r="E98" s="11"/>
      <c r="F98" s="11"/>
    </row>
    <row r="99" spans="1:6" ht="15.6" x14ac:dyDescent="0.3">
      <c r="A99" s="3" t="s">
        <v>156</v>
      </c>
      <c r="B99" s="26">
        <v>37.270000000000003</v>
      </c>
      <c r="C99" s="26">
        <v>0</v>
      </c>
      <c r="D99" s="5"/>
      <c r="E99" s="5"/>
      <c r="F99" s="5"/>
    </row>
    <row r="100" spans="1:6" ht="15.6" x14ac:dyDescent="0.3">
      <c r="A100" s="3" t="s">
        <v>209</v>
      </c>
      <c r="B100" s="26">
        <v>210.13</v>
      </c>
      <c r="C100" s="26">
        <v>0</v>
      </c>
      <c r="D100" s="5"/>
      <c r="E100" s="5"/>
      <c r="F100" s="5"/>
    </row>
    <row r="101" spans="1:6" ht="15.6" x14ac:dyDescent="0.3">
      <c r="A101" s="3" t="s">
        <v>210</v>
      </c>
      <c r="B101" s="26">
        <v>1109.9000000000001</v>
      </c>
      <c r="C101" s="26">
        <v>0</v>
      </c>
      <c r="D101" s="5"/>
      <c r="E101" s="5"/>
      <c r="F101" s="5"/>
    </row>
    <row r="102" spans="1:6" ht="15.6" x14ac:dyDescent="0.3">
      <c r="A102" s="3" t="s">
        <v>67</v>
      </c>
      <c r="B102" s="26">
        <v>289992.55</v>
      </c>
      <c r="C102" s="26">
        <v>908</v>
      </c>
      <c r="D102" s="5"/>
      <c r="E102" s="5"/>
      <c r="F102" s="5"/>
    </row>
    <row r="103" spans="1:6" ht="15.6" x14ac:dyDescent="0.3">
      <c r="A103" s="3" t="s">
        <v>68</v>
      </c>
      <c r="B103" s="26">
        <v>11902.2</v>
      </c>
      <c r="C103" s="26">
        <v>0</v>
      </c>
      <c r="D103" s="5"/>
      <c r="E103" s="5"/>
      <c r="F103" s="5"/>
    </row>
    <row r="104" spans="1:6" ht="15.6" x14ac:dyDescent="0.3">
      <c r="A104" s="3" t="s">
        <v>145</v>
      </c>
      <c r="B104" s="26">
        <v>483881.16</v>
      </c>
      <c r="C104" s="26">
        <v>1013</v>
      </c>
      <c r="D104" s="11"/>
      <c r="E104" s="5"/>
      <c r="F104" s="5"/>
    </row>
    <row r="105" spans="1:6" ht="15.6" x14ac:dyDescent="0.3">
      <c r="A105" s="3" t="s">
        <v>69</v>
      </c>
      <c r="B105" s="26">
        <v>893279.3</v>
      </c>
      <c r="C105" s="26">
        <v>1471</v>
      </c>
      <c r="D105" s="11"/>
      <c r="E105" s="5"/>
      <c r="F105" s="5"/>
    </row>
    <row r="106" spans="1:6" ht="15.6" x14ac:dyDescent="0.3">
      <c r="A106" s="3" t="s">
        <v>157</v>
      </c>
      <c r="B106" s="26">
        <v>35</v>
      </c>
      <c r="C106" s="26">
        <v>0</v>
      </c>
      <c r="D106" s="5"/>
      <c r="E106" s="5"/>
      <c r="F106" s="5"/>
    </row>
    <row r="107" spans="1:6" ht="15.6" x14ac:dyDescent="0.3">
      <c r="A107" s="3" t="s">
        <v>70</v>
      </c>
      <c r="B107" s="26">
        <v>1766</v>
      </c>
      <c r="C107" s="26">
        <v>0</v>
      </c>
      <c r="D107" s="5"/>
      <c r="E107" s="11"/>
      <c r="F107" s="5"/>
    </row>
    <row r="108" spans="1:6" ht="15.6" x14ac:dyDescent="0.3">
      <c r="A108" s="3" t="s">
        <v>163</v>
      </c>
      <c r="B108" s="26">
        <v>12</v>
      </c>
      <c r="C108" s="26">
        <v>0</v>
      </c>
      <c r="D108" s="5"/>
      <c r="E108" s="5"/>
      <c r="F108" s="5"/>
    </row>
    <row r="109" spans="1:6" ht="15.6" x14ac:dyDescent="0.3">
      <c r="A109" s="3" t="s">
        <v>71</v>
      </c>
      <c r="B109" s="26">
        <v>2179.9</v>
      </c>
      <c r="C109" s="26">
        <v>0</v>
      </c>
      <c r="D109" s="5"/>
      <c r="E109" s="11"/>
      <c r="F109" s="5"/>
    </row>
    <row r="110" spans="1:6" ht="15.6" x14ac:dyDescent="0.3">
      <c r="A110" s="3" t="s">
        <v>72</v>
      </c>
      <c r="B110" s="26">
        <v>3676.9</v>
      </c>
      <c r="C110" s="26">
        <v>0</v>
      </c>
      <c r="D110" s="5"/>
      <c r="E110" s="11"/>
      <c r="F110" s="5"/>
    </row>
    <row r="111" spans="1:6" ht="15.6" x14ac:dyDescent="0.3">
      <c r="A111" s="3" t="s">
        <v>115</v>
      </c>
      <c r="B111" s="26">
        <v>389.8</v>
      </c>
      <c r="C111" s="26">
        <v>0</v>
      </c>
      <c r="D111" s="5"/>
      <c r="E111" s="5"/>
      <c r="F111" s="5"/>
    </row>
    <row r="112" spans="1:6" ht="15.6" x14ac:dyDescent="0.3">
      <c r="A112" s="3" t="s">
        <v>73</v>
      </c>
      <c r="B112" s="26">
        <v>258299.61</v>
      </c>
      <c r="C112" s="26">
        <v>560</v>
      </c>
      <c r="D112" s="5"/>
      <c r="E112" s="5"/>
      <c r="F112" s="5"/>
    </row>
    <row r="113" spans="1:6" ht="15.6" x14ac:dyDescent="0.3">
      <c r="A113" s="3" t="s">
        <v>74</v>
      </c>
      <c r="B113" s="26">
        <v>2738.3</v>
      </c>
      <c r="C113" s="26">
        <v>0</v>
      </c>
      <c r="D113" s="5"/>
      <c r="E113" s="5"/>
      <c r="F113" s="5"/>
    </row>
    <row r="114" spans="1:6" ht="15.6" x14ac:dyDescent="0.3">
      <c r="A114" s="3" t="s">
        <v>146</v>
      </c>
      <c r="B114" s="26">
        <v>975</v>
      </c>
      <c r="C114" s="26">
        <v>0</v>
      </c>
      <c r="D114" s="5"/>
      <c r="E114" s="5"/>
      <c r="F114" s="5"/>
    </row>
    <row r="115" spans="1:6" ht="15.6" x14ac:dyDescent="0.3">
      <c r="A115" s="3" t="s">
        <v>125</v>
      </c>
      <c r="B115" s="26">
        <v>8</v>
      </c>
      <c r="C115" s="26">
        <v>0</v>
      </c>
      <c r="D115" s="5"/>
      <c r="E115" s="5"/>
      <c r="F115" s="5"/>
    </row>
    <row r="116" spans="1:6" ht="15.6" x14ac:dyDescent="0.3">
      <c r="A116" s="3" t="s">
        <v>75</v>
      </c>
      <c r="B116" s="26">
        <v>3671.8</v>
      </c>
      <c r="C116" s="26">
        <v>0</v>
      </c>
      <c r="D116" s="5"/>
      <c r="E116" s="5"/>
      <c r="F116" s="5"/>
    </row>
    <row r="117" spans="1:6" ht="15.6" x14ac:dyDescent="0.3">
      <c r="A117" s="3" t="s">
        <v>76</v>
      </c>
      <c r="B117" s="26">
        <v>2285.6999999999998</v>
      </c>
      <c r="C117" s="26">
        <v>0</v>
      </c>
      <c r="D117" s="5"/>
      <c r="E117" s="5"/>
      <c r="F117" s="5"/>
    </row>
    <row r="118" spans="1:6" ht="15.6" x14ac:dyDescent="0.3">
      <c r="A118" s="3" t="s">
        <v>77</v>
      </c>
      <c r="B118" s="26">
        <v>43155.5</v>
      </c>
      <c r="C118" s="26">
        <v>0</v>
      </c>
      <c r="D118" s="5"/>
      <c r="E118" s="11"/>
      <c r="F118" s="5"/>
    </row>
    <row r="119" spans="1:6" ht="15.6" x14ac:dyDescent="0.3">
      <c r="A119" s="28" t="s">
        <v>229</v>
      </c>
      <c r="B119" s="29">
        <v>4852725.16</v>
      </c>
      <c r="C119" s="26">
        <v>0</v>
      </c>
      <c r="D119" s="5"/>
      <c r="E119" s="11"/>
      <c r="F119" s="5"/>
    </row>
    <row r="120" spans="1:6" ht="15.6" x14ac:dyDescent="0.3">
      <c r="A120" s="3" t="s">
        <v>164</v>
      </c>
      <c r="B120" s="26">
        <v>14708.6</v>
      </c>
      <c r="C120" s="26">
        <v>0</v>
      </c>
      <c r="D120" s="5"/>
      <c r="E120" s="5"/>
      <c r="F120" s="5"/>
    </row>
    <row r="121" spans="1:6" ht="15.6" x14ac:dyDescent="0.3">
      <c r="A121" s="3" t="s">
        <v>78</v>
      </c>
      <c r="B121" s="26">
        <v>14118.1</v>
      </c>
      <c r="C121" s="26">
        <v>0</v>
      </c>
      <c r="D121" s="5"/>
      <c r="E121" s="5"/>
      <c r="F121" s="5"/>
    </row>
    <row r="122" spans="1:6" ht="15.6" x14ac:dyDescent="0.3">
      <c r="A122" s="3" t="s">
        <v>211</v>
      </c>
      <c r="B122" s="26">
        <v>32464.799999999999</v>
      </c>
      <c r="C122" s="26">
        <v>0</v>
      </c>
      <c r="D122" s="5"/>
      <c r="E122" s="5"/>
      <c r="F122" s="5"/>
    </row>
    <row r="123" spans="1:6" ht="15.6" x14ac:dyDescent="0.3">
      <c r="A123" s="3" t="s">
        <v>79</v>
      </c>
      <c r="B123" s="26">
        <v>11223.6</v>
      </c>
      <c r="C123" s="26">
        <v>0</v>
      </c>
      <c r="D123" s="5"/>
      <c r="E123" s="5"/>
      <c r="F123" s="5"/>
    </row>
    <row r="124" spans="1:6" ht="15.6" x14ac:dyDescent="0.3">
      <c r="A124" s="3" t="s">
        <v>80</v>
      </c>
      <c r="B124" s="26">
        <v>641.70000000000005</v>
      </c>
      <c r="C124" s="26">
        <v>0</v>
      </c>
      <c r="D124" s="5"/>
      <c r="E124" s="5"/>
      <c r="F124" s="5"/>
    </row>
    <row r="125" spans="1:6" ht="15.6" x14ac:dyDescent="0.3">
      <c r="A125" s="28" t="s">
        <v>230</v>
      </c>
      <c r="B125" s="29">
        <v>1471029.88</v>
      </c>
      <c r="C125" s="26">
        <v>0</v>
      </c>
      <c r="D125" s="5"/>
      <c r="E125" s="5"/>
      <c r="F125" s="5"/>
    </row>
    <row r="126" spans="1:6" ht="15.6" x14ac:dyDescent="0.3">
      <c r="A126" s="28" t="s">
        <v>231</v>
      </c>
      <c r="B126" s="29">
        <v>43228.94</v>
      </c>
      <c r="C126" s="26">
        <v>0</v>
      </c>
      <c r="D126" s="5"/>
      <c r="E126" s="5"/>
      <c r="F126" s="5"/>
    </row>
    <row r="127" spans="1:6" ht="15.6" x14ac:dyDescent="0.3">
      <c r="A127" s="3" t="s">
        <v>81</v>
      </c>
      <c r="B127" s="26">
        <v>7039.4</v>
      </c>
      <c r="C127" s="26">
        <v>0</v>
      </c>
      <c r="D127" s="5"/>
      <c r="E127" s="5"/>
      <c r="F127" s="5"/>
    </row>
    <row r="128" spans="1:6" ht="15.6" x14ac:dyDescent="0.3">
      <c r="A128" s="3" t="s">
        <v>82</v>
      </c>
      <c r="B128" s="26">
        <v>26479.3</v>
      </c>
      <c r="C128" s="26">
        <v>0</v>
      </c>
      <c r="D128" s="5"/>
      <c r="E128" s="5"/>
      <c r="F128" s="5"/>
    </row>
    <row r="129" spans="1:6" ht="15.6" x14ac:dyDescent="0.3">
      <c r="A129" s="3" t="s">
        <v>116</v>
      </c>
      <c r="B129" s="26">
        <v>10607.7</v>
      </c>
      <c r="C129" s="26">
        <v>0</v>
      </c>
      <c r="D129" s="5"/>
      <c r="E129" s="5"/>
      <c r="F129" s="5"/>
    </row>
    <row r="130" spans="1:6" ht="15.6" x14ac:dyDescent="0.3">
      <c r="A130" s="3" t="s">
        <v>165</v>
      </c>
      <c r="B130" s="26">
        <v>61.1</v>
      </c>
      <c r="C130" s="26">
        <v>0</v>
      </c>
      <c r="D130" s="5"/>
      <c r="E130" s="5"/>
      <c r="F130" s="5"/>
    </row>
    <row r="131" spans="1:6" ht="15.6" x14ac:dyDescent="0.3">
      <c r="A131" s="3" t="s">
        <v>83</v>
      </c>
      <c r="B131" s="26">
        <v>268864.68</v>
      </c>
      <c r="C131" s="26">
        <v>543</v>
      </c>
      <c r="D131" s="5"/>
      <c r="E131" s="5"/>
      <c r="F131" s="5"/>
    </row>
    <row r="132" spans="1:6" ht="15.6" x14ac:dyDescent="0.3">
      <c r="A132" s="28" t="s">
        <v>232</v>
      </c>
      <c r="B132" s="29">
        <v>36247.379999999997</v>
      </c>
      <c r="C132" s="26">
        <v>0</v>
      </c>
      <c r="D132" s="5"/>
      <c r="E132" s="5"/>
      <c r="F132" s="5"/>
    </row>
    <row r="133" spans="1:6" ht="15.6" x14ac:dyDescent="0.3">
      <c r="A133" s="3" t="s">
        <v>84</v>
      </c>
      <c r="B133" s="26">
        <v>91541.24</v>
      </c>
      <c r="C133" s="26">
        <v>0</v>
      </c>
      <c r="D133" s="5"/>
      <c r="E133" s="5"/>
      <c r="F133" s="5"/>
    </row>
    <row r="134" spans="1:6" ht="15.6" x14ac:dyDescent="0.3">
      <c r="A134" s="3" t="s">
        <v>147</v>
      </c>
      <c r="B134" s="26">
        <v>786.8</v>
      </c>
      <c r="C134" s="26">
        <v>0</v>
      </c>
      <c r="D134" s="5"/>
      <c r="E134" s="5"/>
      <c r="F134" s="5"/>
    </row>
    <row r="135" spans="1:6" ht="15.6" x14ac:dyDescent="0.3">
      <c r="A135" s="3" t="s">
        <v>148</v>
      </c>
      <c r="B135" s="26">
        <v>2738.7</v>
      </c>
      <c r="C135" s="26">
        <v>0</v>
      </c>
      <c r="D135" s="5"/>
      <c r="E135" s="5"/>
      <c r="F135" s="5"/>
    </row>
    <row r="136" spans="1:6" ht="15.6" x14ac:dyDescent="0.3">
      <c r="A136" s="28" t="s">
        <v>233</v>
      </c>
      <c r="B136" s="29">
        <v>1521580.5</v>
      </c>
      <c r="C136" s="26">
        <v>0</v>
      </c>
      <c r="D136" s="5"/>
      <c r="E136" s="5"/>
      <c r="F136" s="5"/>
    </row>
    <row r="137" spans="1:6" ht="15.6" x14ac:dyDescent="0.3">
      <c r="A137" s="3" t="s">
        <v>117</v>
      </c>
      <c r="B137" s="26">
        <v>3474.3</v>
      </c>
      <c r="C137" s="26">
        <v>0</v>
      </c>
      <c r="D137" s="5"/>
      <c r="E137" s="5"/>
      <c r="F137" s="5"/>
    </row>
    <row r="138" spans="1:6" ht="15.6" x14ac:dyDescent="0.3">
      <c r="A138" s="8" t="s">
        <v>8</v>
      </c>
      <c r="B138" s="30">
        <f>SUM(B9:B137)</f>
        <v>18209131.260000002</v>
      </c>
      <c r="C138" s="30">
        <f>SUM(C9:C137)</f>
        <v>47112</v>
      </c>
      <c r="D138" s="12"/>
      <c r="E138" s="5"/>
      <c r="F138" s="5"/>
    </row>
    <row r="139" spans="1:6" ht="15.6" x14ac:dyDescent="0.3">
      <c r="A139" s="8"/>
      <c r="B139" s="12"/>
      <c r="C139" s="7"/>
      <c r="D139" s="12"/>
      <c r="E139" s="5"/>
      <c r="F139" s="5"/>
    </row>
    <row r="140" spans="1:6" ht="15.6" x14ac:dyDescent="0.3">
      <c r="A140"/>
      <c r="B140"/>
      <c r="C140" s="14"/>
      <c r="D140"/>
      <c r="E140" s="11"/>
      <c r="F140" s="5"/>
    </row>
    <row r="141" spans="1:6" ht="15.6" x14ac:dyDescent="0.3">
      <c r="A141" s="34" t="s">
        <v>158</v>
      </c>
      <c r="B141" s="34"/>
      <c r="C141" s="34"/>
      <c r="D141" s="34"/>
      <c r="E141" s="5"/>
      <c r="F141" s="5"/>
    </row>
    <row r="142" spans="1:6" ht="15.6" x14ac:dyDescent="0.3">
      <c r="E142" s="5"/>
      <c r="F142" s="5"/>
    </row>
    <row r="143" spans="1:6" ht="15.6" x14ac:dyDescent="0.3">
      <c r="A143" s="32" t="s">
        <v>212</v>
      </c>
      <c r="B143" s="32"/>
      <c r="C143" s="32"/>
      <c r="D143" s="32"/>
      <c r="E143" s="5"/>
      <c r="F143" s="5"/>
    </row>
    <row r="144" spans="1:6" ht="15.6" x14ac:dyDescent="0.3">
      <c r="A144" s="32" t="s">
        <v>213</v>
      </c>
      <c r="B144" s="32"/>
      <c r="C144" s="32"/>
      <c r="D144" s="32"/>
      <c r="E144" s="5"/>
      <c r="F144" s="5"/>
    </row>
    <row r="145" spans="1:6" ht="15.6" x14ac:dyDescent="0.3">
      <c r="A145" s="32" t="s">
        <v>166</v>
      </c>
      <c r="B145" s="32"/>
      <c r="C145" s="32"/>
      <c r="D145" s="32"/>
      <c r="E145" s="5"/>
      <c r="F145" s="5"/>
    </row>
    <row r="146" spans="1:6" ht="15.6" x14ac:dyDescent="0.3">
      <c r="A146" s="32" t="s">
        <v>214</v>
      </c>
      <c r="B146" s="32"/>
      <c r="C146" s="32"/>
      <c r="D146" s="32"/>
      <c r="E146" s="12"/>
      <c r="F146" s="6"/>
    </row>
    <row r="147" spans="1:6" ht="15.6" customHeight="1" x14ac:dyDescent="0.3">
      <c r="A147" s="32" t="s">
        <v>167</v>
      </c>
      <c r="B147" s="32"/>
      <c r="C147" s="32"/>
      <c r="D147" s="32"/>
      <c r="E147" s="12"/>
      <c r="F147" s="6"/>
    </row>
    <row r="148" spans="1:6" ht="15.6" x14ac:dyDescent="0.3">
      <c r="A148"/>
      <c r="B148"/>
      <c r="C148"/>
      <c r="D148"/>
      <c r="E148" s="12"/>
      <c r="F148" s="6"/>
    </row>
  </sheetData>
  <mergeCells count="7">
    <mergeCell ref="A146:D146"/>
    <mergeCell ref="A147:D147"/>
    <mergeCell ref="A1:D1"/>
    <mergeCell ref="A141:D141"/>
    <mergeCell ref="A143:D143"/>
    <mergeCell ref="A144:D144"/>
    <mergeCell ref="A145:D14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6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202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171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183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204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184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185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196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94</v>
      </c>
      <c r="B8" s="25" t="s">
        <v>85</v>
      </c>
      <c r="C8" s="25" t="s">
        <v>86</v>
      </c>
      <c r="D8" s="25" t="s">
        <v>87</v>
      </c>
      <c r="E8" s="25" t="s">
        <v>88</v>
      </c>
      <c r="F8" s="25" t="s">
        <v>89</v>
      </c>
      <c r="G8" s="25" t="s">
        <v>186</v>
      </c>
      <c r="H8" s="25" t="s">
        <v>187</v>
      </c>
      <c r="I8" s="25" t="s">
        <v>188</v>
      </c>
      <c r="J8" s="25" t="s">
        <v>189</v>
      </c>
      <c r="K8" s="25" t="s">
        <v>190</v>
      </c>
      <c r="L8" s="25" t="s">
        <v>90</v>
      </c>
      <c r="M8" s="25" t="s">
        <v>191</v>
      </c>
      <c r="N8" s="25" t="s">
        <v>217</v>
      </c>
    </row>
    <row r="9" spans="1:14" ht="15.6" x14ac:dyDescent="0.3">
      <c r="A9" s="19">
        <v>45205</v>
      </c>
      <c r="B9" s="15">
        <v>1266075.43</v>
      </c>
      <c r="C9" s="15">
        <v>482593.22</v>
      </c>
      <c r="D9" s="15">
        <v>113847.93</v>
      </c>
      <c r="E9" s="15">
        <v>55355.67</v>
      </c>
      <c r="F9" s="15">
        <v>242935.5</v>
      </c>
      <c r="G9" s="15">
        <v>23970.33</v>
      </c>
      <c r="H9" s="15">
        <v>32004.2</v>
      </c>
      <c r="I9" s="15">
        <v>26117.05</v>
      </c>
      <c r="J9" s="15">
        <v>36866.620000000003</v>
      </c>
      <c r="K9" s="15">
        <v>9454.9</v>
      </c>
      <c r="L9" s="15">
        <v>168203.78</v>
      </c>
      <c r="M9" s="15">
        <v>71830.19</v>
      </c>
      <c r="N9" s="15">
        <v>2896.04</v>
      </c>
    </row>
    <row r="10" spans="1:14" ht="15.6" x14ac:dyDescent="0.3">
      <c r="A10" s="19">
        <v>45206</v>
      </c>
      <c r="B10" s="15">
        <v>1053138.6599999999</v>
      </c>
      <c r="C10" s="15">
        <v>379452.59</v>
      </c>
      <c r="D10" s="15">
        <v>89820.1</v>
      </c>
      <c r="E10" s="15">
        <v>44870.74</v>
      </c>
      <c r="F10" s="15">
        <v>204344.06</v>
      </c>
      <c r="G10" s="15">
        <v>24363.65</v>
      </c>
      <c r="H10" s="15">
        <v>28172.23</v>
      </c>
      <c r="I10" s="15">
        <v>39241.4</v>
      </c>
      <c r="J10" s="15">
        <v>14957.83</v>
      </c>
      <c r="K10" s="15">
        <v>5084.45</v>
      </c>
      <c r="L10" s="15">
        <v>158983.93</v>
      </c>
      <c r="M10" s="15">
        <v>58039.56</v>
      </c>
      <c r="N10" s="15">
        <v>5808.12</v>
      </c>
    </row>
    <row r="11" spans="1:14" ht="15.6" x14ac:dyDescent="0.3">
      <c r="A11" s="19">
        <v>45207</v>
      </c>
      <c r="B11" s="15">
        <v>1093589</v>
      </c>
      <c r="C11" s="15">
        <v>384591.29</v>
      </c>
      <c r="D11" s="15">
        <v>89782.73</v>
      </c>
      <c r="E11" s="15">
        <v>39595.43</v>
      </c>
      <c r="F11" s="15">
        <v>203272.87</v>
      </c>
      <c r="G11" s="15">
        <v>24272.39</v>
      </c>
      <c r="H11" s="15">
        <v>29966.01</v>
      </c>
      <c r="I11" s="15">
        <v>54553.58</v>
      </c>
      <c r="J11" s="15">
        <v>12859.96</v>
      </c>
      <c r="K11" s="15">
        <v>8752.4699999999993</v>
      </c>
      <c r="L11" s="15">
        <v>151559.14000000001</v>
      </c>
      <c r="M11" s="15">
        <v>88110.54</v>
      </c>
      <c r="N11" s="15">
        <v>6272.59</v>
      </c>
    </row>
    <row r="12" spans="1:14" ht="15.6" x14ac:dyDescent="0.3">
      <c r="A12" s="19">
        <v>45208</v>
      </c>
      <c r="B12" s="15">
        <v>670388.14</v>
      </c>
      <c r="C12" s="15">
        <v>238943.75</v>
      </c>
      <c r="D12" s="15">
        <v>61673.79</v>
      </c>
      <c r="E12" s="15">
        <v>25636.31</v>
      </c>
      <c r="F12" s="15">
        <v>128725.92</v>
      </c>
      <c r="G12" s="15">
        <v>17144.240000000002</v>
      </c>
      <c r="H12" s="15">
        <v>17937.43</v>
      </c>
      <c r="I12" s="15">
        <v>21487.26</v>
      </c>
      <c r="J12" s="15">
        <v>22996.880000000001</v>
      </c>
      <c r="K12" s="15">
        <v>4701.32</v>
      </c>
      <c r="L12" s="15">
        <v>88370.89</v>
      </c>
      <c r="M12" s="15">
        <v>37820.07</v>
      </c>
      <c r="N12" s="15">
        <v>4950.28</v>
      </c>
    </row>
    <row r="13" spans="1:14" ht="15.6" x14ac:dyDescent="0.3">
      <c r="A13" s="19">
        <v>45212</v>
      </c>
      <c r="B13" s="15">
        <v>1192370.27</v>
      </c>
      <c r="C13" s="15">
        <v>402714.2</v>
      </c>
      <c r="D13" s="15">
        <v>99346.25</v>
      </c>
      <c r="E13" s="15">
        <v>48220.87</v>
      </c>
      <c r="F13" s="15">
        <v>223340.4</v>
      </c>
      <c r="G13" s="15">
        <v>25965.279999999999</v>
      </c>
      <c r="H13" s="15">
        <v>44560.84</v>
      </c>
      <c r="I13" s="15">
        <v>60268.93</v>
      </c>
      <c r="J13" s="15">
        <v>51653.79</v>
      </c>
      <c r="K13" s="15">
        <v>8943.8700000000008</v>
      </c>
      <c r="L13" s="15">
        <v>148295.74</v>
      </c>
      <c r="M13" s="15">
        <v>75753.59</v>
      </c>
      <c r="N13" s="15">
        <v>3306.51</v>
      </c>
    </row>
    <row r="14" spans="1:14" ht="15.6" x14ac:dyDescent="0.3">
      <c r="A14" s="19">
        <v>45213</v>
      </c>
      <c r="B14" s="15">
        <v>1325149.6499999999</v>
      </c>
      <c r="C14" s="15">
        <v>480155.2</v>
      </c>
      <c r="D14" s="15">
        <v>111964.88</v>
      </c>
      <c r="E14" s="15">
        <v>48229.89</v>
      </c>
      <c r="F14" s="15">
        <v>247632.75</v>
      </c>
      <c r="G14" s="15">
        <v>24451.79</v>
      </c>
      <c r="H14" s="15">
        <v>31593.07</v>
      </c>
      <c r="I14" s="15">
        <v>41179.57</v>
      </c>
      <c r="J14" s="15">
        <v>29783.15</v>
      </c>
      <c r="K14" s="15">
        <v>5088.21</v>
      </c>
      <c r="L14" s="15">
        <v>177143.94</v>
      </c>
      <c r="M14" s="15">
        <v>121911.24</v>
      </c>
      <c r="N14" s="15">
        <v>6015.96</v>
      </c>
    </row>
    <row r="15" spans="1:14" ht="15.6" x14ac:dyDescent="0.3">
      <c r="A15" s="19">
        <v>45214</v>
      </c>
      <c r="B15" s="15">
        <v>1520086.04</v>
      </c>
      <c r="C15" s="15">
        <v>507006.47</v>
      </c>
      <c r="D15" s="15">
        <v>116219.86</v>
      </c>
      <c r="E15" s="15">
        <v>51975.01</v>
      </c>
      <c r="F15" s="15">
        <v>269585.73</v>
      </c>
      <c r="G15" s="15">
        <v>37784.33</v>
      </c>
      <c r="H15" s="15">
        <v>60224.46</v>
      </c>
      <c r="I15" s="15">
        <v>65173.49</v>
      </c>
      <c r="J15" s="15">
        <v>45726.44</v>
      </c>
      <c r="K15" s="15">
        <v>9669.27</v>
      </c>
      <c r="L15" s="15">
        <v>214216.94</v>
      </c>
      <c r="M15" s="15">
        <v>131098.96</v>
      </c>
      <c r="N15" s="15">
        <v>11405.08</v>
      </c>
    </row>
    <row r="16" spans="1:14" ht="15.6" x14ac:dyDescent="0.3">
      <c r="A16" t="s">
        <v>192</v>
      </c>
      <c r="B16" s="15">
        <v>8120797.1900000004</v>
      </c>
      <c r="C16" s="15">
        <v>2875456.72</v>
      </c>
      <c r="D16" s="15">
        <v>682655.54</v>
      </c>
      <c r="E16" s="15">
        <v>313883.92</v>
      </c>
      <c r="F16" s="15">
        <v>1519837.23</v>
      </c>
      <c r="G16" s="15">
        <v>177952.01</v>
      </c>
      <c r="H16" s="15">
        <v>244458.23999999999</v>
      </c>
      <c r="I16" s="15">
        <v>308021.28000000003</v>
      </c>
      <c r="J16" s="15">
        <v>214844.67</v>
      </c>
      <c r="K16" s="15">
        <v>51694.49</v>
      </c>
      <c r="L16" s="15">
        <v>1106774.3600000001</v>
      </c>
      <c r="M16" s="15">
        <v>584564.15</v>
      </c>
      <c r="N16" s="15">
        <v>40654.58</v>
      </c>
    </row>
  </sheetData>
  <pageMargins left="0" right="0" top="0.75" bottom="0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91</v>
      </c>
      <c r="B1" s="33"/>
      <c r="C1" s="33"/>
    </row>
    <row r="2" spans="1:5" x14ac:dyDescent="0.3">
      <c r="A2" s="3" t="s">
        <v>92</v>
      </c>
      <c r="B2" s="13">
        <v>44916</v>
      </c>
      <c r="C2" s="3"/>
      <c r="D2" s="3" t="s">
        <v>93</v>
      </c>
      <c r="E2" s="13">
        <v>45279</v>
      </c>
    </row>
    <row r="3" spans="1:5" x14ac:dyDescent="0.3">
      <c r="A3" s="3" t="s">
        <v>95</v>
      </c>
      <c r="B3" s="3" t="s">
        <v>96</v>
      </c>
      <c r="D3" s="3" t="s">
        <v>106</v>
      </c>
      <c r="E3" s="3" t="s">
        <v>106</v>
      </c>
    </row>
    <row r="4" spans="1:5" x14ac:dyDescent="0.3">
      <c r="A4" s="3" t="s">
        <v>97</v>
      </c>
      <c r="B4" s="3" t="s">
        <v>205</v>
      </c>
      <c r="D4" s="3"/>
      <c r="E4" s="3"/>
    </row>
    <row r="5" spans="1:5" x14ac:dyDescent="0.3">
      <c r="A5" s="3" t="s">
        <v>98</v>
      </c>
      <c r="B5" s="26">
        <v>7</v>
      </c>
    </row>
    <row r="6" spans="1:5" x14ac:dyDescent="0.3">
      <c r="A6" s="3" t="s">
        <v>218</v>
      </c>
      <c r="B6" s="26">
        <v>55</v>
      </c>
    </row>
    <row r="7" spans="1:5" x14ac:dyDescent="0.3">
      <c r="A7" s="3" t="s">
        <v>99</v>
      </c>
      <c r="B7" s="26">
        <v>10</v>
      </c>
    </row>
    <row r="8" spans="1:5" x14ac:dyDescent="0.3">
      <c r="A8" s="3" t="s">
        <v>100</v>
      </c>
      <c r="B8" s="26">
        <v>1</v>
      </c>
    </row>
    <row r="9" spans="1:5" x14ac:dyDescent="0.3">
      <c r="A9" s="3" t="s">
        <v>101</v>
      </c>
      <c r="B9" s="26">
        <v>0</v>
      </c>
    </row>
    <row r="10" spans="1:5" x14ac:dyDescent="0.3">
      <c r="A10" s="3" t="s">
        <v>219</v>
      </c>
      <c r="B10" s="26">
        <f>+'Consolidated Pools Report'!B16</f>
        <v>8120797.1900000004</v>
      </c>
    </row>
    <row r="11" spans="1:5" x14ac:dyDescent="0.3">
      <c r="A11" s="3" t="s">
        <v>220</v>
      </c>
      <c r="B11" s="26">
        <v>1001500</v>
      </c>
    </row>
    <row r="12" spans="1:5" x14ac:dyDescent="0.3">
      <c r="A12" s="3" t="s">
        <v>221</v>
      </c>
      <c r="B12" s="26">
        <v>315</v>
      </c>
    </row>
    <row r="13" spans="1:5" x14ac:dyDescent="0.3">
      <c r="A13" s="3" t="s">
        <v>102</v>
      </c>
      <c r="B13" s="5">
        <v>5.73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91</v>
      </c>
      <c r="B1" s="33"/>
      <c r="C1" s="33"/>
    </row>
    <row r="2" spans="1:5" x14ac:dyDescent="0.3">
      <c r="A2" s="3" t="s">
        <v>92</v>
      </c>
      <c r="B2" s="13">
        <v>44916</v>
      </c>
      <c r="C2" s="3"/>
      <c r="D2" s="3" t="s">
        <v>93</v>
      </c>
      <c r="E2" s="13">
        <v>45279</v>
      </c>
    </row>
    <row r="3" spans="1:5" x14ac:dyDescent="0.3">
      <c r="A3" s="3" t="s">
        <v>95</v>
      </c>
      <c r="B3" s="3" t="s">
        <v>19</v>
      </c>
      <c r="D3" s="3"/>
      <c r="E3" s="3"/>
    </row>
    <row r="4" spans="1:5" x14ac:dyDescent="0.3">
      <c r="A4" s="3" t="s">
        <v>97</v>
      </c>
      <c r="B4" s="3" t="s">
        <v>205</v>
      </c>
      <c r="D4" s="3"/>
      <c r="E4" s="3"/>
    </row>
    <row r="5" spans="1:5" x14ac:dyDescent="0.3">
      <c r="A5" s="3" t="s">
        <v>98</v>
      </c>
      <c r="B5" s="26">
        <v>2</v>
      </c>
    </row>
    <row r="6" spans="1:5" x14ac:dyDescent="0.3">
      <c r="A6" s="3" t="s">
        <v>218</v>
      </c>
      <c r="B6" s="26">
        <v>2</v>
      </c>
    </row>
    <row r="7" spans="1:5" x14ac:dyDescent="0.3">
      <c r="A7" s="3" t="s">
        <v>99</v>
      </c>
      <c r="B7" s="26">
        <v>0</v>
      </c>
    </row>
    <row r="8" spans="1:5" x14ac:dyDescent="0.3">
      <c r="A8" s="3" t="s">
        <v>100</v>
      </c>
      <c r="B8" s="26">
        <v>0</v>
      </c>
    </row>
    <row r="9" spans="1:5" x14ac:dyDescent="0.3">
      <c r="A9" s="3" t="s">
        <v>101</v>
      </c>
      <c r="B9" s="26">
        <v>0</v>
      </c>
    </row>
    <row r="10" spans="1:5" x14ac:dyDescent="0.3">
      <c r="A10" s="3" t="s">
        <v>219</v>
      </c>
      <c r="B10" s="26">
        <v>105315.13</v>
      </c>
    </row>
    <row r="11" spans="1:5" x14ac:dyDescent="0.3">
      <c r="A11" s="3" t="s">
        <v>220</v>
      </c>
      <c r="B11" s="26">
        <v>26000</v>
      </c>
    </row>
    <row r="12" spans="1:5" x14ac:dyDescent="0.3">
      <c r="A12" s="3" t="s">
        <v>221</v>
      </c>
      <c r="B12" s="26">
        <v>11</v>
      </c>
    </row>
    <row r="13" spans="1:5" x14ac:dyDescent="0.3">
      <c r="A13" s="3" t="s">
        <v>102</v>
      </c>
      <c r="B13" s="27">
        <v>5.5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3" t="s">
        <v>91</v>
      </c>
      <c r="B1" s="33"/>
      <c r="C1" s="33"/>
    </row>
    <row r="2" spans="1:5" x14ac:dyDescent="0.3">
      <c r="A2" s="3" t="s">
        <v>92</v>
      </c>
      <c r="B2" s="13">
        <v>44916</v>
      </c>
      <c r="C2" s="3"/>
      <c r="D2" s="3" t="s">
        <v>93</v>
      </c>
      <c r="E2" s="13">
        <v>45279</v>
      </c>
    </row>
    <row r="3" spans="1:5" x14ac:dyDescent="0.3">
      <c r="A3" s="3" t="s">
        <v>95</v>
      </c>
      <c r="B3" s="3" t="s">
        <v>103</v>
      </c>
      <c r="D3" s="3" t="s">
        <v>106</v>
      </c>
      <c r="E3" s="3" t="s">
        <v>106</v>
      </c>
    </row>
    <row r="4" spans="1:5" x14ac:dyDescent="0.3">
      <c r="A4" s="3" t="s">
        <v>97</v>
      </c>
      <c r="B4" s="3" t="s">
        <v>205</v>
      </c>
      <c r="D4" s="3"/>
      <c r="E4" s="3"/>
    </row>
    <row r="5" spans="1:5" x14ac:dyDescent="0.3">
      <c r="A5" s="3" t="s">
        <v>98</v>
      </c>
      <c r="B5" s="26">
        <v>7</v>
      </c>
    </row>
    <row r="6" spans="1:5" x14ac:dyDescent="0.3">
      <c r="A6" s="3" t="s">
        <v>218</v>
      </c>
      <c r="B6" s="26">
        <v>53</v>
      </c>
    </row>
    <row r="7" spans="1:5" x14ac:dyDescent="0.3">
      <c r="A7" s="3" t="s">
        <v>99</v>
      </c>
      <c r="B7" s="26">
        <v>10</v>
      </c>
    </row>
    <row r="8" spans="1:5" x14ac:dyDescent="0.3">
      <c r="A8" s="3" t="s">
        <v>100</v>
      </c>
      <c r="B8" s="26">
        <v>1</v>
      </c>
    </row>
    <row r="9" spans="1:5" x14ac:dyDescent="0.3">
      <c r="A9" s="3" t="s">
        <v>101</v>
      </c>
      <c r="B9" s="26">
        <v>0</v>
      </c>
    </row>
    <row r="10" spans="1:5" x14ac:dyDescent="0.3">
      <c r="A10" s="3" t="s">
        <v>219</v>
      </c>
      <c r="B10" s="26">
        <f>+'Runner''s Stats'!B10-'Runner''s Stats QH'!B10</f>
        <v>8015482.0600000005</v>
      </c>
      <c r="D10" s="14"/>
    </row>
    <row r="11" spans="1:5" x14ac:dyDescent="0.3">
      <c r="A11" s="3" t="s">
        <v>220</v>
      </c>
      <c r="B11" s="26">
        <v>975500</v>
      </c>
    </row>
    <row r="12" spans="1:5" x14ac:dyDescent="0.3">
      <c r="A12" s="3" t="s">
        <v>221</v>
      </c>
      <c r="B12" s="26">
        <v>304</v>
      </c>
    </row>
    <row r="13" spans="1:5" x14ac:dyDescent="0.3">
      <c r="A13" s="3" t="s">
        <v>102</v>
      </c>
      <c r="B13" s="5">
        <v>5.74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2024-02-09T13:25:58Z</cp:lastPrinted>
  <dcterms:created xsi:type="dcterms:W3CDTF">2013-05-10T17:00:07Z</dcterms:created>
  <dcterms:modified xsi:type="dcterms:W3CDTF">2024-03-19T13:33:03Z</dcterms:modified>
</cp:coreProperties>
</file>